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ste Management\03. Cash Flow\"/>
    </mc:Choice>
  </mc:AlternateContent>
  <xr:revisionPtr revIDLastSave="0" documentId="8_{243F5163-B557-4135-9E00-BE5DBF898B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1" r:id="rId1"/>
    <sheet name="MP301" sheetId="1" r:id="rId2"/>
    <sheet name="MP302" sheetId="2" r:id="rId3"/>
    <sheet name="MP303" sheetId="3" r:id="rId4"/>
    <sheet name="MP304" sheetId="4" r:id="rId5"/>
    <sheet name="MP305" sheetId="5" r:id="rId6"/>
    <sheet name="MP306" sheetId="6" r:id="rId7"/>
    <sheet name="MP307" sheetId="7" r:id="rId8"/>
    <sheet name="DC30" sheetId="8" r:id="rId9"/>
    <sheet name="MP311" sheetId="9" r:id="rId10"/>
    <sheet name="MP312" sheetId="10" r:id="rId11"/>
    <sheet name="MP313" sheetId="11" r:id="rId12"/>
    <sheet name="MP314" sheetId="12" r:id="rId13"/>
    <sheet name="MP315" sheetId="13" r:id="rId14"/>
    <sheet name="MP316" sheetId="14" r:id="rId15"/>
    <sheet name="DC31" sheetId="15" r:id="rId16"/>
    <sheet name="MP321" sheetId="16" r:id="rId17"/>
    <sheet name="MP324" sheetId="17" r:id="rId18"/>
    <sheet name="MP325" sheetId="18" r:id="rId19"/>
    <sheet name="MP326" sheetId="19" r:id="rId20"/>
    <sheet name="DC32" sheetId="20" r:id="rId21"/>
  </sheets>
  <definedNames>
    <definedName name="_xlnm.Print_Area" localSheetId="8">'DC30'!$A$1:$AA$43</definedName>
    <definedName name="_xlnm.Print_Area" localSheetId="15">'DC31'!$A$1:$AA$43</definedName>
    <definedName name="_xlnm.Print_Area" localSheetId="20">'DC32'!$A$1:$AA$43</definedName>
    <definedName name="_xlnm.Print_Area" localSheetId="1">'MP301'!$A$1:$AA$43</definedName>
    <definedName name="_xlnm.Print_Area" localSheetId="2">'MP302'!$A$1:$AA$43</definedName>
    <definedName name="_xlnm.Print_Area" localSheetId="3">'MP303'!$A$1:$AA$43</definedName>
    <definedName name="_xlnm.Print_Area" localSheetId="4">'MP304'!$A$1:$AA$43</definedName>
    <definedName name="_xlnm.Print_Area" localSheetId="5">'MP305'!$A$1:$AA$43</definedName>
    <definedName name="_xlnm.Print_Area" localSheetId="6">'MP306'!$A$1:$AA$43</definedName>
    <definedName name="_xlnm.Print_Area" localSheetId="7">'MP307'!$A$1:$AA$43</definedName>
    <definedName name="_xlnm.Print_Area" localSheetId="9">'MP311'!$A$1:$AA$43</definedName>
    <definedName name="_xlnm.Print_Area" localSheetId="10">'MP312'!$A$1:$AA$43</definedName>
    <definedName name="_xlnm.Print_Area" localSheetId="11">'MP313'!$A$1:$AA$43</definedName>
    <definedName name="_xlnm.Print_Area" localSheetId="12">'MP314'!$A$1:$AA$43</definedName>
    <definedName name="_xlnm.Print_Area" localSheetId="13">'MP315'!$A$1:$AA$43</definedName>
    <definedName name="_xlnm.Print_Area" localSheetId="14">'MP316'!$A$1:$AA$43</definedName>
    <definedName name="_xlnm.Print_Area" localSheetId="16">'MP321'!$A$1:$AA$43</definedName>
    <definedName name="_xlnm.Print_Area" localSheetId="17">'MP324'!$A$1:$AA$43</definedName>
    <definedName name="_xlnm.Print_Area" localSheetId="18">'MP325'!$A$1:$AA$43</definedName>
    <definedName name="_xlnm.Print_Area" localSheetId="19">'MP326'!$A$1:$AA$43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Y39" i="5"/>
  <c r="Z39" i="5" s="1"/>
  <c r="Z39" i="6"/>
  <c r="Y39" i="6"/>
  <c r="Z39" i="7"/>
  <c r="Z39" i="8"/>
  <c r="Y39" i="8"/>
  <c r="Z39" i="9"/>
  <c r="Y39" i="9"/>
  <c r="Z39" i="10"/>
  <c r="Z39" i="11"/>
  <c r="Z39" i="12"/>
  <c r="Z39" i="13"/>
  <c r="Y39" i="13"/>
  <c r="Z39" i="14"/>
  <c r="Z39" i="15"/>
  <c r="Z39" i="17"/>
  <c r="Y39" i="17"/>
  <c r="Z39" i="18"/>
  <c r="Z39" i="19"/>
  <c r="Z39" i="20"/>
  <c r="Y39" i="21"/>
  <c r="Z39" i="21" s="1"/>
  <c r="Z39" i="1"/>
  <c r="Y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J39" i="6"/>
  <c r="W39" i="7"/>
  <c r="Y39" i="7" s="1"/>
  <c r="J39" i="7"/>
  <c r="W39" i="8"/>
  <c r="J39" i="8"/>
  <c r="W39" i="9"/>
  <c r="J39" i="9"/>
  <c r="W39" i="10"/>
  <c r="Y39" i="10" s="1"/>
  <c r="J39" i="10"/>
  <c r="W39" i="11"/>
  <c r="Y39" i="11" s="1"/>
  <c r="J39" i="11"/>
  <c r="W39" i="12"/>
  <c r="Y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Z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1"/>
  <c r="J39" i="1"/>
  <c r="AA38" i="3"/>
  <c r="AA40" i="3" s="1"/>
  <c r="U38" i="3"/>
  <c r="R38" i="3"/>
  <c r="J38" i="3"/>
  <c r="E38" i="3"/>
  <c r="E40" i="3" s="1"/>
  <c r="AA38" i="4"/>
  <c r="AA40" i="4" s="1"/>
  <c r="R38" i="4"/>
  <c r="J38" i="4"/>
  <c r="AA38" i="5"/>
  <c r="AA40" i="5" s="1"/>
  <c r="R38" i="5"/>
  <c r="I38" i="9"/>
  <c r="T38" i="10"/>
  <c r="H38" i="11"/>
  <c r="X38" i="12"/>
  <c r="Q38" i="12"/>
  <c r="U38" i="13"/>
  <c r="Q38" i="13"/>
  <c r="H38" i="13"/>
  <c r="E38" i="13"/>
  <c r="E40" i="13" s="1"/>
  <c r="M38" i="15"/>
  <c r="C38" i="15"/>
  <c r="C40" i="15" s="1"/>
  <c r="K38" i="16"/>
  <c r="K38" i="17"/>
  <c r="V38" i="18"/>
  <c r="L38" i="18"/>
  <c r="C38" i="18"/>
  <c r="C40" i="18" s="1"/>
  <c r="U38" i="19"/>
  <c r="E38" i="19"/>
  <c r="E40" i="19" s="1"/>
  <c r="M38" i="20"/>
  <c r="G38" i="21"/>
  <c r="G40" i="21" s="1"/>
  <c r="H39" i="2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J38" i="5" s="1"/>
  <c r="I36" i="5"/>
  <c r="H36" i="5"/>
  <c r="G36" i="5"/>
  <c r="F36" i="5"/>
  <c r="E36" i="5"/>
  <c r="D36" i="5"/>
  <c r="C36" i="5"/>
  <c r="AA36" i="6"/>
  <c r="AA38" i="6" s="1"/>
  <c r="AA40" i="6" s="1"/>
  <c r="Z36" i="6"/>
  <c r="Y36" i="6"/>
  <c r="X36" i="6"/>
  <c r="W36" i="6"/>
  <c r="V36" i="6"/>
  <c r="U36" i="6"/>
  <c r="T36" i="6"/>
  <c r="S36" i="6"/>
  <c r="S38" i="6" s="1"/>
  <c r="R36" i="6"/>
  <c r="Q36" i="6"/>
  <c r="P36" i="6"/>
  <c r="O36" i="6"/>
  <c r="N36" i="6"/>
  <c r="N38" i="6" s="1"/>
  <c r="M36" i="6"/>
  <c r="L36" i="6"/>
  <c r="K36" i="6"/>
  <c r="K38" i="6" s="1"/>
  <c r="J36" i="6"/>
  <c r="I36" i="6"/>
  <c r="H36" i="6"/>
  <c r="G36" i="6"/>
  <c r="F36" i="6"/>
  <c r="E36" i="6"/>
  <c r="D36" i="6"/>
  <c r="C36" i="6"/>
  <c r="C38" i="6" s="1"/>
  <c r="C40" i="6" s="1"/>
  <c r="AA36" i="7"/>
  <c r="Z36" i="7"/>
  <c r="Y36" i="7"/>
  <c r="X36" i="7"/>
  <c r="W36" i="7"/>
  <c r="W38" i="7" s="1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G38" i="7" s="1"/>
  <c r="G40" i="7" s="1"/>
  <c r="H39" i="7" s="1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P38" i="8" s="1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W36" i="9"/>
  <c r="V36" i="9"/>
  <c r="U36" i="9"/>
  <c r="U38" i="9" s="1"/>
  <c r="T36" i="9"/>
  <c r="S36" i="9"/>
  <c r="R36" i="9"/>
  <c r="Q36" i="9"/>
  <c r="P36" i="9"/>
  <c r="P38" i="9" s="1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H36" i="10"/>
  <c r="H38" i="10" s="1"/>
  <c r="G36" i="10"/>
  <c r="F36" i="10"/>
  <c r="E36" i="10"/>
  <c r="D36" i="10"/>
  <c r="C36" i="10"/>
  <c r="AA36" i="11"/>
  <c r="Y36" i="11"/>
  <c r="X36" i="11"/>
  <c r="Z36" i="11" s="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E38" i="12" s="1"/>
  <c r="E40" i="12" s="1"/>
  <c r="D36" i="12"/>
  <c r="C36" i="12"/>
  <c r="AA36" i="13"/>
  <c r="Z36" i="13"/>
  <c r="Y36" i="13"/>
  <c r="X36" i="13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K38" i="14" s="1"/>
  <c r="J36" i="14"/>
  <c r="I36" i="14"/>
  <c r="H36" i="14"/>
  <c r="G36" i="14"/>
  <c r="F36" i="14"/>
  <c r="E36" i="14"/>
  <c r="D36" i="14"/>
  <c r="C36" i="14"/>
  <c r="AA36" i="15"/>
  <c r="Y36" i="15"/>
  <c r="X36" i="15"/>
  <c r="Z36" i="15" s="1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D38" i="15" s="1"/>
  <c r="D40" i="15" s="1"/>
  <c r="C36" i="15"/>
  <c r="AA36" i="16"/>
  <c r="Z36" i="16"/>
  <c r="Y36" i="16"/>
  <c r="X36" i="16"/>
  <c r="W36" i="16"/>
  <c r="V36" i="16"/>
  <c r="U36" i="16"/>
  <c r="U38" i="16" s="1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E38" i="16" s="1"/>
  <c r="E40" i="16" s="1"/>
  <c r="D36" i="16"/>
  <c r="C36" i="16"/>
  <c r="AA36" i="17"/>
  <c r="Y36" i="17"/>
  <c r="X36" i="17"/>
  <c r="Z36" i="17" s="1"/>
  <c r="W36" i="17"/>
  <c r="V36" i="17"/>
  <c r="U36" i="17"/>
  <c r="U38" i="17" s="1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M38" i="18" s="1"/>
  <c r="L36" i="18"/>
  <c r="K36" i="18"/>
  <c r="J36" i="18"/>
  <c r="I36" i="18"/>
  <c r="H36" i="18"/>
  <c r="G36" i="18"/>
  <c r="F36" i="18"/>
  <c r="E36" i="18"/>
  <c r="D36" i="18"/>
  <c r="C36" i="18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F38" i="19" s="1"/>
  <c r="F40" i="19" s="1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W36" i="21"/>
  <c r="V36" i="21"/>
  <c r="V38" i="21" s="1"/>
  <c r="U36" i="21"/>
  <c r="T36" i="21"/>
  <c r="S36" i="21"/>
  <c r="R36" i="21"/>
  <c r="Q36" i="21"/>
  <c r="P36" i="21"/>
  <c r="O36" i="21"/>
  <c r="N36" i="21"/>
  <c r="N38" i="21" s="1"/>
  <c r="M36" i="21"/>
  <c r="L36" i="21"/>
  <c r="K36" i="21"/>
  <c r="J36" i="21"/>
  <c r="I36" i="21"/>
  <c r="H36" i="21"/>
  <c r="G36" i="21"/>
  <c r="F36" i="21"/>
  <c r="F38" i="21" s="1"/>
  <c r="F40" i="21" s="1"/>
  <c r="E36" i="21"/>
  <c r="D36" i="21"/>
  <c r="C36" i="21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M38" i="4" s="1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W27" i="7"/>
  <c r="V27" i="7"/>
  <c r="U27" i="7"/>
  <c r="T27" i="7"/>
  <c r="T38" i="7" s="1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D38" i="7" s="1"/>
  <c r="D40" i="7" s="1"/>
  <c r="C27" i="7"/>
  <c r="AA27" i="8"/>
  <c r="Y27" i="8"/>
  <c r="X27" i="8"/>
  <c r="Z27" i="8" s="1"/>
  <c r="W27" i="8"/>
  <c r="V27" i="8"/>
  <c r="U27" i="8"/>
  <c r="T27" i="8"/>
  <c r="S27" i="8"/>
  <c r="R27" i="8"/>
  <c r="Q27" i="8"/>
  <c r="P27" i="8"/>
  <c r="O27" i="8"/>
  <c r="N27" i="8"/>
  <c r="M27" i="8"/>
  <c r="M38" i="8" s="1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I38" i="10" s="1"/>
  <c r="H27" i="10"/>
  <c r="G27" i="10"/>
  <c r="F27" i="10"/>
  <c r="E27" i="10"/>
  <c r="D27" i="10"/>
  <c r="C27" i="10"/>
  <c r="AA27" i="11"/>
  <c r="Y27" i="11"/>
  <c r="Y38" i="11" s="1"/>
  <c r="Y40" i="11" s="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E38" i="11" s="1"/>
  <c r="E40" i="11" s="1"/>
  <c r="D27" i="11"/>
  <c r="C27" i="11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Z27" i="13" s="1"/>
  <c r="X27" i="13"/>
  <c r="W27" i="13"/>
  <c r="V27" i="13"/>
  <c r="U27" i="13"/>
  <c r="T27" i="13"/>
  <c r="S27" i="13"/>
  <c r="R27" i="13"/>
  <c r="R38" i="13" s="1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N38" i="14" s="1"/>
  <c r="M27" i="14"/>
  <c r="L27" i="14"/>
  <c r="K27" i="14"/>
  <c r="J27" i="14"/>
  <c r="J38" i="14" s="1"/>
  <c r="I27" i="14"/>
  <c r="H27" i="14"/>
  <c r="G27" i="14"/>
  <c r="F27" i="14"/>
  <c r="E27" i="14"/>
  <c r="D27" i="14"/>
  <c r="C27" i="14"/>
  <c r="AA27" i="15"/>
  <c r="Y27" i="15"/>
  <c r="X27" i="15"/>
  <c r="Z27" i="15" s="1"/>
  <c r="W27" i="15"/>
  <c r="W38" i="15" s="1"/>
  <c r="V27" i="15"/>
  <c r="U27" i="15"/>
  <c r="T27" i="15"/>
  <c r="S27" i="15"/>
  <c r="S38" i="15" s="1"/>
  <c r="R27" i="15"/>
  <c r="Q27" i="15"/>
  <c r="P27" i="15"/>
  <c r="O27" i="15"/>
  <c r="N27" i="15"/>
  <c r="M27" i="15"/>
  <c r="L27" i="15"/>
  <c r="K27" i="15"/>
  <c r="J27" i="15"/>
  <c r="I27" i="15"/>
  <c r="H27" i="15"/>
  <c r="G27" i="15"/>
  <c r="G38" i="15" s="1"/>
  <c r="G40" i="15" s="1"/>
  <c r="H39" i="15" s="1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W27" i="17"/>
  <c r="V27" i="17"/>
  <c r="U27" i="17"/>
  <c r="T27" i="17"/>
  <c r="T38" i="17" s="1"/>
  <c r="S27" i="17"/>
  <c r="R27" i="17"/>
  <c r="Q27" i="17"/>
  <c r="P27" i="17"/>
  <c r="O27" i="17"/>
  <c r="N27" i="17"/>
  <c r="M27" i="17"/>
  <c r="L27" i="17"/>
  <c r="K27" i="17"/>
  <c r="J27" i="17"/>
  <c r="I27" i="17"/>
  <c r="H27" i="17"/>
  <c r="H38" i="17" s="1"/>
  <c r="G27" i="17"/>
  <c r="F27" i="17"/>
  <c r="E27" i="17"/>
  <c r="D27" i="17"/>
  <c r="D38" i="17" s="1"/>
  <c r="D40" i="17" s="1"/>
  <c r="C27" i="17"/>
  <c r="AA27" i="18"/>
  <c r="Y27" i="18"/>
  <c r="X27" i="18"/>
  <c r="W27" i="18"/>
  <c r="V27" i="18"/>
  <c r="U27" i="18"/>
  <c r="T27" i="18"/>
  <c r="S27" i="18"/>
  <c r="R27" i="18"/>
  <c r="Q27" i="18"/>
  <c r="P27" i="18"/>
  <c r="P38" i="18" s="1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Y38" i="19" s="1"/>
  <c r="Y40" i="19" s="1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I38" i="19" s="1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T38" i="20" s="1"/>
  <c r="S27" i="20"/>
  <c r="R27" i="20"/>
  <c r="Q27" i="20"/>
  <c r="Q38" i="20" s="1"/>
  <c r="P27" i="20"/>
  <c r="O27" i="20"/>
  <c r="N27" i="20"/>
  <c r="M27" i="20"/>
  <c r="L27" i="20"/>
  <c r="K27" i="20"/>
  <c r="J27" i="20"/>
  <c r="I27" i="20"/>
  <c r="H27" i="20"/>
  <c r="H38" i="20" s="1"/>
  <c r="G27" i="20"/>
  <c r="F27" i="20"/>
  <c r="E27" i="20"/>
  <c r="D27" i="20"/>
  <c r="C27" i="20"/>
  <c r="AA27" i="21"/>
  <c r="Y27" i="21"/>
  <c r="X27" i="2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U17" i="2"/>
  <c r="U38" i="2" s="1"/>
  <c r="T17" i="2"/>
  <c r="T38" i="2" s="1"/>
  <c r="S17" i="2"/>
  <c r="R17" i="2"/>
  <c r="R38" i="2" s="1"/>
  <c r="Q17" i="2"/>
  <c r="Q38" i="2" s="1"/>
  <c r="P17" i="2"/>
  <c r="P38" i="2" s="1"/>
  <c r="O17" i="2"/>
  <c r="N17" i="2"/>
  <c r="M17" i="2"/>
  <c r="M38" i="2" s="1"/>
  <c r="L17" i="2"/>
  <c r="L38" i="2" s="1"/>
  <c r="K17" i="2"/>
  <c r="J17" i="2"/>
  <c r="J38" i="2" s="1"/>
  <c r="I17" i="2"/>
  <c r="I38" i="2" s="1"/>
  <c r="H17" i="2"/>
  <c r="H38" i="2" s="1"/>
  <c r="G17" i="2"/>
  <c r="F17" i="2"/>
  <c r="E17" i="2"/>
  <c r="E38" i="2" s="1"/>
  <c r="E40" i="2" s="1"/>
  <c r="D17" i="2"/>
  <c r="D38" i="2" s="1"/>
  <c r="D40" i="2" s="1"/>
  <c r="C17" i="2"/>
  <c r="AA17" i="3"/>
  <c r="Y17" i="3"/>
  <c r="X17" i="3"/>
  <c r="W17" i="3"/>
  <c r="V17" i="3"/>
  <c r="U17" i="3"/>
  <c r="T17" i="3"/>
  <c r="T38" i="3" s="1"/>
  <c r="S17" i="3"/>
  <c r="R17" i="3"/>
  <c r="Q17" i="3"/>
  <c r="P17" i="3"/>
  <c r="P38" i="3" s="1"/>
  <c r="O17" i="3"/>
  <c r="N17" i="3"/>
  <c r="M17" i="3"/>
  <c r="M38" i="3" s="1"/>
  <c r="L17" i="3"/>
  <c r="L38" i="3" s="1"/>
  <c r="K17" i="3"/>
  <c r="J17" i="3"/>
  <c r="I17" i="3"/>
  <c r="H17" i="3"/>
  <c r="H38" i="3" s="1"/>
  <c r="G17" i="3"/>
  <c r="F17" i="3"/>
  <c r="E17" i="3"/>
  <c r="D17" i="3"/>
  <c r="D38" i="3" s="1"/>
  <c r="D40" i="3" s="1"/>
  <c r="C17" i="3"/>
  <c r="AA17" i="4"/>
  <c r="Y17" i="4"/>
  <c r="X17" i="4"/>
  <c r="W17" i="4"/>
  <c r="V17" i="4"/>
  <c r="V38" i="4" s="1"/>
  <c r="U17" i="4"/>
  <c r="U38" i="4" s="1"/>
  <c r="T17" i="4"/>
  <c r="T38" i="4" s="1"/>
  <c r="S17" i="4"/>
  <c r="S38" i="4" s="1"/>
  <c r="R17" i="4"/>
  <c r="Q17" i="4"/>
  <c r="P17" i="4"/>
  <c r="P38" i="4" s="1"/>
  <c r="O17" i="4"/>
  <c r="N17" i="4"/>
  <c r="N38" i="4" s="1"/>
  <c r="M17" i="4"/>
  <c r="L17" i="4"/>
  <c r="L38" i="4" s="1"/>
  <c r="K17" i="4"/>
  <c r="K38" i="4" s="1"/>
  <c r="J17" i="4"/>
  <c r="I17" i="4"/>
  <c r="H17" i="4"/>
  <c r="H38" i="4" s="1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Y17" i="5"/>
  <c r="X17" i="5"/>
  <c r="W17" i="5"/>
  <c r="V17" i="5"/>
  <c r="V38" i="5" s="1"/>
  <c r="U17" i="5"/>
  <c r="T17" i="5"/>
  <c r="T38" i="5" s="1"/>
  <c r="S17" i="5"/>
  <c r="S38" i="5" s="1"/>
  <c r="R17" i="5"/>
  <c r="Q17" i="5"/>
  <c r="P17" i="5"/>
  <c r="P38" i="5" s="1"/>
  <c r="O17" i="5"/>
  <c r="N17" i="5"/>
  <c r="N38" i="5" s="1"/>
  <c r="M17" i="5"/>
  <c r="M38" i="5" s="1"/>
  <c r="L17" i="5"/>
  <c r="L38" i="5" s="1"/>
  <c r="K17" i="5"/>
  <c r="K38" i="5" s="1"/>
  <c r="J17" i="5"/>
  <c r="I17" i="5"/>
  <c r="H17" i="5"/>
  <c r="H38" i="5" s="1"/>
  <c r="G17" i="5"/>
  <c r="F17" i="5"/>
  <c r="F38" i="5" s="1"/>
  <c r="F40" i="5" s="1"/>
  <c r="E17" i="5"/>
  <c r="D17" i="5"/>
  <c r="D38" i="5" s="1"/>
  <c r="D40" i="5" s="1"/>
  <c r="C17" i="5"/>
  <c r="C38" i="5" s="1"/>
  <c r="C40" i="5" s="1"/>
  <c r="AA17" i="6"/>
  <c r="Y17" i="6"/>
  <c r="Y38" i="6" s="1"/>
  <c r="Y40" i="6" s="1"/>
  <c r="X17" i="6"/>
  <c r="W17" i="6"/>
  <c r="V17" i="6"/>
  <c r="V38" i="6" s="1"/>
  <c r="U17" i="6"/>
  <c r="U38" i="6" s="1"/>
  <c r="T17" i="6"/>
  <c r="S17" i="6"/>
  <c r="R17" i="6"/>
  <c r="Q17" i="6"/>
  <c r="Q38" i="6" s="1"/>
  <c r="P17" i="6"/>
  <c r="O17" i="6"/>
  <c r="N17" i="6"/>
  <c r="M17" i="6"/>
  <c r="M38" i="6" s="1"/>
  <c r="L17" i="6"/>
  <c r="K17" i="6"/>
  <c r="J17" i="6"/>
  <c r="I17" i="6"/>
  <c r="I38" i="6" s="1"/>
  <c r="H17" i="6"/>
  <c r="G17" i="6"/>
  <c r="F17" i="6"/>
  <c r="F38" i="6" s="1"/>
  <c r="F40" i="6" s="1"/>
  <c r="E17" i="6"/>
  <c r="E38" i="6" s="1"/>
  <c r="E40" i="6" s="1"/>
  <c r="D17" i="6"/>
  <c r="C17" i="6"/>
  <c r="AA17" i="7"/>
  <c r="Z17" i="7"/>
  <c r="Y17" i="7"/>
  <c r="Y38" i="7" s="1"/>
  <c r="Y40" i="7" s="1"/>
  <c r="X17" i="7"/>
  <c r="W17" i="7"/>
  <c r="V17" i="7"/>
  <c r="V38" i="7" s="1"/>
  <c r="U17" i="7"/>
  <c r="T17" i="7"/>
  <c r="S17" i="7"/>
  <c r="R17" i="7"/>
  <c r="R38" i="7" s="1"/>
  <c r="Q17" i="7"/>
  <c r="Q38" i="7" s="1"/>
  <c r="P17" i="7"/>
  <c r="O17" i="7"/>
  <c r="O38" i="7" s="1"/>
  <c r="N17" i="7"/>
  <c r="N38" i="7" s="1"/>
  <c r="M17" i="7"/>
  <c r="L17" i="7"/>
  <c r="K17" i="7"/>
  <c r="J17" i="7"/>
  <c r="J38" i="7" s="1"/>
  <c r="I17" i="7"/>
  <c r="I38" i="7" s="1"/>
  <c r="H17" i="7"/>
  <c r="G17" i="7"/>
  <c r="F17" i="7"/>
  <c r="F38" i="7" s="1"/>
  <c r="F40" i="7" s="1"/>
  <c r="E17" i="7"/>
  <c r="D17" i="7"/>
  <c r="C17" i="7"/>
  <c r="AA17" i="8"/>
  <c r="AA38" i="8" s="1"/>
  <c r="AA40" i="8" s="1"/>
  <c r="Z17" i="8"/>
  <c r="Y17" i="8"/>
  <c r="X17" i="8"/>
  <c r="X38" i="8" s="1"/>
  <c r="W17" i="8"/>
  <c r="W38" i="8" s="1"/>
  <c r="V17" i="8"/>
  <c r="U17" i="8"/>
  <c r="T17" i="8"/>
  <c r="S17" i="8"/>
  <c r="S38" i="8" s="1"/>
  <c r="R17" i="8"/>
  <c r="R38" i="8" s="1"/>
  <c r="Q17" i="8"/>
  <c r="P17" i="8"/>
  <c r="O17" i="8"/>
  <c r="O38" i="8" s="1"/>
  <c r="N17" i="8"/>
  <c r="M17" i="8"/>
  <c r="L17" i="8"/>
  <c r="K17" i="8"/>
  <c r="K38" i="8" s="1"/>
  <c r="J17" i="8"/>
  <c r="J38" i="8" s="1"/>
  <c r="I17" i="8"/>
  <c r="H17" i="8"/>
  <c r="H38" i="8" s="1"/>
  <c r="G17" i="8"/>
  <c r="G38" i="8" s="1"/>
  <c r="G40" i="8" s="1"/>
  <c r="H39" i="8" s="1"/>
  <c r="H40" i="8" s="1"/>
  <c r="I39" i="8" s="1"/>
  <c r="F17" i="8"/>
  <c r="E17" i="8"/>
  <c r="D17" i="8"/>
  <c r="C17" i="8"/>
  <c r="C38" i="8" s="1"/>
  <c r="C40" i="8" s="1"/>
  <c r="AA17" i="9"/>
  <c r="AA38" i="9" s="1"/>
  <c r="AA40" i="9" s="1"/>
  <c r="Y17" i="9"/>
  <c r="X17" i="9"/>
  <c r="W17" i="9"/>
  <c r="W38" i="9" s="1"/>
  <c r="V17" i="9"/>
  <c r="U17" i="9"/>
  <c r="T17" i="9"/>
  <c r="S17" i="9"/>
  <c r="S38" i="9" s="1"/>
  <c r="R17" i="9"/>
  <c r="R38" i="9" s="1"/>
  <c r="Q17" i="9"/>
  <c r="Q38" i="9" s="1"/>
  <c r="P17" i="9"/>
  <c r="O17" i="9"/>
  <c r="O38" i="9" s="1"/>
  <c r="N17" i="9"/>
  <c r="M17" i="9"/>
  <c r="L17" i="9"/>
  <c r="K17" i="9"/>
  <c r="K38" i="9" s="1"/>
  <c r="J17" i="9"/>
  <c r="J38" i="9" s="1"/>
  <c r="I17" i="9"/>
  <c r="H17" i="9"/>
  <c r="H38" i="9" s="1"/>
  <c r="G17" i="9"/>
  <c r="G38" i="9" s="1"/>
  <c r="G40" i="9" s="1"/>
  <c r="H39" i="9" s="1"/>
  <c r="H40" i="9" s="1"/>
  <c r="I39" i="9" s="1"/>
  <c r="F17" i="9"/>
  <c r="E17" i="9"/>
  <c r="D17" i="9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U17" i="10"/>
  <c r="T17" i="10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M17" i="10"/>
  <c r="L17" i="10"/>
  <c r="K17" i="10"/>
  <c r="K38" i="10" s="1"/>
  <c r="J17" i="10"/>
  <c r="J38" i="10" s="1"/>
  <c r="I17" i="10"/>
  <c r="H17" i="10"/>
  <c r="G17" i="10"/>
  <c r="G38" i="10" s="1"/>
  <c r="G40" i="10" s="1"/>
  <c r="H39" i="10" s="1"/>
  <c r="F17" i="10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X17" i="11"/>
  <c r="Z17" i="11" s="1"/>
  <c r="W17" i="11"/>
  <c r="W38" i="11" s="1"/>
  <c r="V17" i="1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M17" i="11"/>
  <c r="L17" i="11"/>
  <c r="L38" i="11" s="1"/>
  <c r="K17" i="11"/>
  <c r="K38" i="11" s="1"/>
  <c r="J17" i="11"/>
  <c r="J38" i="11" s="1"/>
  <c r="I17" i="11"/>
  <c r="I38" i="11" s="1"/>
  <c r="H17" i="11"/>
  <c r="G17" i="11"/>
  <c r="G38" i="11" s="1"/>
  <c r="G40" i="11" s="1"/>
  <c r="H39" i="11" s="1"/>
  <c r="H40" i="11" s="1"/>
  <c r="I39" i="11" s="1"/>
  <c r="I40" i="11" s="1"/>
  <c r="J40" i="11" s="1"/>
  <c r="F17" i="1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Y38" i="12" s="1"/>
  <c r="X17" i="12"/>
  <c r="Z17" i="12" s="1"/>
  <c r="W17" i="12"/>
  <c r="V17" i="12"/>
  <c r="V38" i="12" s="1"/>
  <c r="U17" i="12"/>
  <c r="T17" i="12"/>
  <c r="T38" i="12" s="1"/>
  <c r="S17" i="12"/>
  <c r="S38" i="12" s="1"/>
  <c r="R17" i="12"/>
  <c r="Q17" i="12"/>
  <c r="P17" i="12"/>
  <c r="P38" i="12" s="1"/>
  <c r="O17" i="12"/>
  <c r="N17" i="12"/>
  <c r="N38" i="12" s="1"/>
  <c r="M17" i="12"/>
  <c r="L17" i="12"/>
  <c r="L38" i="12" s="1"/>
  <c r="K17" i="12"/>
  <c r="K38" i="12" s="1"/>
  <c r="J17" i="12"/>
  <c r="I17" i="12"/>
  <c r="I38" i="12" s="1"/>
  <c r="H17" i="12"/>
  <c r="H38" i="12" s="1"/>
  <c r="G17" i="12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Y17" i="13"/>
  <c r="Y38" i="13" s="1"/>
  <c r="Y40" i="13" s="1"/>
  <c r="X17" i="13"/>
  <c r="Z17" i="13" s="1"/>
  <c r="W17" i="13"/>
  <c r="V17" i="13"/>
  <c r="U17" i="13"/>
  <c r="T17" i="13"/>
  <c r="T38" i="13" s="1"/>
  <c r="S17" i="13"/>
  <c r="S38" i="13" s="1"/>
  <c r="R17" i="13"/>
  <c r="Q17" i="13"/>
  <c r="P17" i="13"/>
  <c r="P38" i="13" s="1"/>
  <c r="O17" i="13"/>
  <c r="N17" i="13"/>
  <c r="M17" i="13"/>
  <c r="M38" i="13" s="1"/>
  <c r="L17" i="13"/>
  <c r="L38" i="13" s="1"/>
  <c r="K17" i="13"/>
  <c r="K38" i="13" s="1"/>
  <c r="J17" i="13"/>
  <c r="J38" i="13" s="1"/>
  <c r="I17" i="13"/>
  <c r="I38" i="13" s="1"/>
  <c r="H17" i="13"/>
  <c r="G17" i="13"/>
  <c r="F17" i="13"/>
  <c r="E17" i="13"/>
  <c r="D17" i="13"/>
  <c r="D38" i="13" s="1"/>
  <c r="D40" i="13" s="1"/>
  <c r="C17" i="13"/>
  <c r="C38" i="13" s="1"/>
  <c r="C40" i="13" s="1"/>
  <c r="AA17" i="14"/>
  <c r="AA38" i="14" s="1"/>
  <c r="AA40" i="14" s="1"/>
  <c r="Y17" i="14"/>
  <c r="Y38" i="14" s="1"/>
  <c r="Y40" i="14" s="1"/>
  <c r="X17" i="14"/>
  <c r="W17" i="14"/>
  <c r="V17" i="14"/>
  <c r="V38" i="14" s="1"/>
  <c r="U17" i="14"/>
  <c r="U38" i="14" s="1"/>
  <c r="T17" i="14"/>
  <c r="T38" i="14" s="1"/>
  <c r="S17" i="14"/>
  <c r="S38" i="14" s="1"/>
  <c r="R17" i="14"/>
  <c r="R38" i="14" s="1"/>
  <c r="Q17" i="14"/>
  <c r="Q38" i="14" s="1"/>
  <c r="P17" i="14"/>
  <c r="P38" i="14" s="1"/>
  <c r="O17" i="14"/>
  <c r="N17" i="14"/>
  <c r="M17" i="14"/>
  <c r="M38" i="14" s="1"/>
  <c r="L17" i="14"/>
  <c r="L38" i="14" s="1"/>
  <c r="K17" i="14"/>
  <c r="J17" i="14"/>
  <c r="I17" i="14"/>
  <c r="I38" i="14" s="1"/>
  <c r="H17" i="14"/>
  <c r="H38" i="14" s="1"/>
  <c r="G17" i="14"/>
  <c r="F17" i="14"/>
  <c r="F38" i="14" s="1"/>
  <c r="F40" i="14" s="1"/>
  <c r="E17" i="14"/>
  <c r="E38" i="14" s="1"/>
  <c r="E40" i="14" s="1"/>
  <c r="D17" i="14"/>
  <c r="D38" i="14" s="1"/>
  <c r="D40" i="14" s="1"/>
  <c r="C17" i="14"/>
  <c r="C38" i="14" s="1"/>
  <c r="C40" i="14" s="1"/>
  <c r="AA17" i="15"/>
  <c r="AA38" i="15" s="1"/>
  <c r="AA40" i="15" s="1"/>
  <c r="Y17" i="15"/>
  <c r="Y38" i="15" s="1"/>
  <c r="X17" i="15"/>
  <c r="W17" i="15"/>
  <c r="V17" i="15"/>
  <c r="V38" i="15" s="1"/>
  <c r="U17" i="15"/>
  <c r="U38" i="15" s="1"/>
  <c r="T17" i="15"/>
  <c r="S17" i="15"/>
  <c r="R17" i="15"/>
  <c r="R38" i="15" s="1"/>
  <c r="Q17" i="15"/>
  <c r="Q38" i="15" s="1"/>
  <c r="P17" i="15"/>
  <c r="O17" i="15"/>
  <c r="N17" i="15"/>
  <c r="N38" i="15" s="1"/>
  <c r="M17" i="15"/>
  <c r="L17" i="15"/>
  <c r="K17" i="15"/>
  <c r="K38" i="15" s="1"/>
  <c r="J17" i="15"/>
  <c r="J38" i="15" s="1"/>
  <c r="I17" i="15"/>
  <c r="I38" i="15" s="1"/>
  <c r="H17" i="15"/>
  <c r="G17" i="15"/>
  <c r="F17" i="15"/>
  <c r="F38" i="15" s="1"/>
  <c r="F40" i="15" s="1"/>
  <c r="E17" i="15"/>
  <c r="E38" i="15" s="1"/>
  <c r="E40" i="15" s="1"/>
  <c r="D17" i="15"/>
  <c r="C17" i="15"/>
  <c r="AA17" i="16"/>
  <c r="AA38" i="16" s="1"/>
  <c r="AA40" i="16" s="1"/>
  <c r="Y17" i="16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P17" i="16"/>
  <c r="O17" i="16"/>
  <c r="O38" i="16" s="1"/>
  <c r="N17" i="16"/>
  <c r="N38" i="16" s="1"/>
  <c r="M17" i="16"/>
  <c r="L17" i="16"/>
  <c r="L38" i="16" s="1"/>
  <c r="K17" i="16"/>
  <c r="J17" i="16"/>
  <c r="J38" i="16" s="1"/>
  <c r="I17" i="16"/>
  <c r="H17" i="16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X17" i="17"/>
  <c r="Z17" i="17" s="1"/>
  <c r="W17" i="17"/>
  <c r="W38" i="17" s="1"/>
  <c r="V17" i="17"/>
  <c r="V38" i="17" s="1"/>
  <c r="U17" i="17"/>
  <c r="T17" i="17"/>
  <c r="S17" i="17"/>
  <c r="S38" i="17" s="1"/>
  <c r="R17" i="17"/>
  <c r="R38" i="17" s="1"/>
  <c r="Q17" i="17"/>
  <c r="P17" i="17"/>
  <c r="O17" i="17"/>
  <c r="O38" i="17" s="1"/>
  <c r="N17" i="17"/>
  <c r="N38" i="17" s="1"/>
  <c r="M17" i="17"/>
  <c r="L17" i="17"/>
  <c r="L38" i="17" s="1"/>
  <c r="K17" i="17"/>
  <c r="J17" i="17"/>
  <c r="J38" i="17" s="1"/>
  <c r="I17" i="17"/>
  <c r="H17" i="17"/>
  <c r="G17" i="17"/>
  <c r="G38" i="17" s="1"/>
  <c r="G40" i="17" s="1"/>
  <c r="H39" i="17" s="1"/>
  <c r="F17" i="17"/>
  <c r="F38" i="17" s="1"/>
  <c r="F40" i="17" s="1"/>
  <c r="E17" i="17"/>
  <c r="D17" i="17"/>
  <c r="C17" i="17"/>
  <c r="C38" i="17" s="1"/>
  <c r="C40" i="17" s="1"/>
  <c r="AA17" i="18"/>
  <c r="AA38" i="18" s="1"/>
  <c r="AA40" i="18" s="1"/>
  <c r="Y17" i="18"/>
  <c r="X17" i="18"/>
  <c r="W17" i="18"/>
  <c r="W38" i="18" s="1"/>
  <c r="V17" i="18"/>
  <c r="U17" i="18"/>
  <c r="T17" i="18"/>
  <c r="T38" i="18" s="1"/>
  <c r="S17" i="18"/>
  <c r="S38" i="18" s="1"/>
  <c r="R17" i="18"/>
  <c r="R38" i="18" s="1"/>
  <c r="Q17" i="18"/>
  <c r="P17" i="18"/>
  <c r="O17" i="18"/>
  <c r="O38" i="18" s="1"/>
  <c r="N17" i="18"/>
  <c r="N38" i="18" s="1"/>
  <c r="M17" i="18"/>
  <c r="L17" i="18"/>
  <c r="K17" i="18"/>
  <c r="K38" i="18" s="1"/>
  <c r="J17" i="18"/>
  <c r="J38" i="18" s="1"/>
  <c r="I17" i="18"/>
  <c r="H17" i="18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Z17" i="19"/>
  <c r="Y17" i="19"/>
  <c r="X17" i="19"/>
  <c r="W17" i="19"/>
  <c r="W38" i="19" s="1"/>
  <c r="V17" i="19"/>
  <c r="U17" i="19"/>
  <c r="T17" i="19"/>
  <c r="T38" i="19" s="1"/>
  <c r="S17" i="19"/>
  <c r="S38" i="19" s="1"/>
  <c r="R17" i="19"/>
  <c r="R38" i="19" s="1"/>
  <c r="Q17" i="19"/>
  <c r="P17" i="19"/>
  <c r="O17" i="19"/>
  <c r="O38" i="19" s="1"/>
  <c r="N17" i="19"/>
  <c r="M17" i="19"/>
  <c r="M38" i="19" s="1"/>
  <c r="L17" i="19"/>
  <c r="L38" i="19" s="1"/>
  <c r="K17" i="19"/>
  <c r="K38" i="19" s="1"/>
  <c r="J17" i="19"/>
  <c r="J38" i="19" s="1"/>
  <c r="I17" i="19"/>
  <c r="H17" i="19"/>
  <c r="G17" i="19"/>
  <c r="G38" i="19" s="1"/>
  <c r="G40" i="19" s="1"/>
  <c r="H39" i="19" s="1"/>
  <c r="F17" i="19"/>
  <c r="E17" i="19"/>
  <c r="D17" i="19"/>
  <c r="D38" i="19" s="1"/>
  <c r="D40" i="19" s="1"/>
  <c r="C17" i="19"/>
  <c r="C38" i="19" s="1"/>
  <c r="C40" i="19" s="1"/>
  <c r="AA17" i="20"/>
  <c r="AA38" i="20" s="1"/>
  <c r="AA40" i="20" s="1"/>
  <c r="Y17" i="20"/>
  <c r="X17" i="20"/>
  <c r="W17" i="20"/>
  <c r="W38" i="20" s="1"/>
  <c r="V17" i="20"/>
  <c r="U17" i="20"/>
  <c r="U38" i="20" s="1"/>
  <c r="T17" i="20"/>
  <c r="S17" i="20"/>
  <c r="S38" i="20" s="1"/>
  <c r="R17" i="20"/>
  <c r="R38" i="20" s="1"/>
  <c r="Q17" i="20"/>
  <c r="P17" i="20"/>
  <c r="O17" i="20"/>
  <c r="O38" i="20" s="1"/>
  <c r="N17" i="20"/>
  <c r="M17" i="20"/>
  <c r="L17" i="20"/>
  <c r="L38" i="20" s="1"/>
  <c r="K17" i="20"/>
  <c r="K38" i="20" s="1"/>
  <c r="J17" i="20"/>
  <c r="J38" i="20" s="1"/>
  <c r="I17" i="20"/>
  <c r="H17" i="20"/>
  <c r="G17" i="20"/>
  <c r="G38" i="20" s="1"/>
  <c r="G40" i="20" s="1"/>
  <c r="H39" i="20" s="1"/>
  <c r="H40" i="20" s="1"/>
  <c r="I39" i="20" s="1"/>
  <c r="F17" i="20"/>
  <c r="E17" i="20"/>
  <c r="E38" i="20" s="1"/>
  <c r="E40" i="20" s="1"/>
  <c r="D17" i="20"/>
  <c r="D38" i="20" s="1"/>
  <c r="D40" i="20" s="1"/>
  <c r="C17" i="20"/>
  <c r="C38" i="20" s="1"/>
  <c r="C40" i="20" s="1"/>
  <c r="AA17" i="21"/>
  <c r="AA38" i="21" s="1"/>
  <c r="AA40" i="21" s="1"/>
  <c r="Y17" i="21"/>
  <c r="X17" i="21"/>
  <c r="W17" i="21"/>
  <c r="W38" i="21" s="1"/>
  <c r="V17" i="21"/>
  <c r="U17" i="21"/>
  <c r="U38" i="21" s="1"/>
  <c r="T17" i="21"/>
  <c r="T38" i="21" s="1"/>
  <c r="S17" i="21"/>
  <c r="S38" i="21" s="1"/>
  <c r="R17" i="21"/>
  <c r="R38" i="21" s="1"/>
  <c r="Q17" i="21"/>
  <c r="P17" i="21"/>
  <c r="O17" i="21"/>
  <c r="O38" i="21" s="1"/>
  <c r="N17" i="21"/>
  <c r="M17" i="21"/>
  <c r="M38" i="21" s="1"/>
  <c r="L17" i="21"/>
  <c r="L38" i="21" s="1"/>
  <c r="K17" i="21"/>
  <c r="K38" i="21" s="1"/>
  <c r="J17" i="21"/>
  <c r="J38" i="21" s="1"/>
  <c r="I17" i="21"/>
  <c r="H17" i="21"/>
  <c r="G17" i="21"/>
  <c r="F17" i="21"/>
  <c r="E17" i="21"/>
  <c r="E38" i="21" s="1"/>
  <c r="E40" i="21" s="1"/>
  <c r="D17" i="21"/>
  <c r="D38" i="21" s="1"/>
  <c r="D40" i="21" s="1"/>
  <c r="C17" i="21"/>
  <c r="C38" i="21" s="1"/>
  <c r="C40" i="21" s="1"/>
  <c r="AA17" i="1"/>
  <c r="AA38" i="1" s="1"/>
  <c r="AA40" i="1" s="1"/>
  <c r="Y17" i="1"/>
  <c r="X17" i="1"/>
  <c r="W17" i="1"/>
  <c r="W38" i="1" s="1"/>
  <c r="V17" i="1"/>
  <c r="V38" i="1" s="1"/>
  <c r="U17" i="1"/>
  <c r="U38" i="1" s="1"/>
  <c r="T17" i="1"/>
  <c r="T38" i="1" s="1"/>
  <c r="S17" i="1"/>
  <c r="S38" i="1" s="1"/>
  <c r="R17" i="1"/>
  <c r="R38" i="1" s="1"/>
  <c r="Q17" i="1"/>
  <c r="P17" i="1"/>
  <c r="P38" i="1" s="1"/>
  <c r="O17" i="1"/>
  <c r="O38" i="1" s="1"/>
  <c r="N17" i="1"/>
  <c r="N38" i="1" s="1"/>
  <c r="M17" i="1"/>
  <c r="M38" i="1" s="1"/>
  <c r="L17" i="1"/>
  <c r="L38" i="1" s="1"/>
  <c r="K17" i="1"/>
  <c r="K38" i="1" s="1"/>
  <c r="J17" i="1"/>
  <c r="J38" i="1" s="1"/>
  <c r="I17" i="1"/>
  <c r="H17" i="1"/>
  <c r="H38" i="1" s="1"/>
  <c r="G17" i="1"/>
  <c r="G38" i="1" s="1"/>
  <c r="G40" i="1" s="1"/>
  <c r="H39" i="1" s="1"/>
  <c r="H40" i="1" s="1"/>
  <c r="I39" i="1" s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X38" i="1" l="1"/>
  <c r="D38" i="9"/>
  <c r="D40" i="9" s="1"/>
  <c r="T38" i="9"/>
  <c r="T38" i="8"/>
  <c r="Q38" i="5"/>
  <c r="Q38" i="4"/>
  <c r="M38" i="12"/>
  <c r="U38" i="12"/>
  <c r="M38" i="11"/>
  <c r="U38" i="11"/>
  <c r="E38" i="10"/>
  <c r="E40" i="10" s="1"/>
  <c r="E38" i="9"/>
  <c r="E40" i="9" s="1"/>
  <c r="M38" i="9"/>
  <c r="H38" i="21"/>
  <c r="H40" i="21" s="1"/>
  <c r="I39" i="21" s="1"/>
  <c r="I40" i="21" s="1"/>
  <c r="P38" i="21"/>
  <c r="Z17" i="21"/>
  <c r="X38" i="21"/>
  <c r="P38" i="20"/>
  <c r="Z17" i="20"/>
  <c r="X38" i="20"/>
  <c r="H38" i="19"/>
  <c r="H40" i="19" s="1"/>
  <c r="I39" i="19" s="1"/>
  <c r="I40" i="19" s="1"/>
  <c r="P38" i="19"/>
  <c r="X38" i="19"/>
  <c r="H40" i="17"/>
  <c r="I39" i="17" s="1"/>
  <c r="H40" i="16"/>
  <c r="I39" i="16" s="1"/>
  <c r="I40" i="16" s="1"/>
  <c r="K39" i="16" s="1"/>
  <c r="F38" i="13"/>
  <c r="F40" i="13" s="1"/>
  <c r="N38" i="13"/>
  <c r="V38" i="13"/>
  <c r="F38" i="11"/>
  <c r="F40" i="11" s="1"/>
  <c r="Z17" i="5"/>
  <c r="X38" i="5"/>
  <c r="Z17" i="4"/>
  <c r="X38" i="4"/>
  <c r="Z17" i="2"/>
  <c r="X38" i="2"/>
  <c r="V38" i="20"/>
  <c r="V38" i="19"/>
  <c r="E38" i="17"/>
  <c r="E40" i="17" s="1"/>
  <c r="M38" i="16"/>
  <c r="L38" i="9"/>
  <c r="AA38" i="7"/>
  <c r="AA40" i="7" s="1"/>
  <c r="R38" i="6"/>
  <c r="Y38" i="4"/>
  <c r="Y40" i="4" s="1"/>
  <c r="Q38" i="21"/>
  <c r="I38" i="20"/>
  <c r="I40" i="20" s="1"/>
  <c r="H38" i="18"/>
  <c r="H40" i="18" s="1"/>
  <c r="I39" i="18" s="1"/>
  <c r="I40" i="18" s="1"/>
  <c r="G38" i="14"/>
  <c r="G40" i="14" s="1"/>
  <c r="H39" i="14" s="1"/>
  <c r="H40" i="14" s="1"/>
  <c r="I39" i="14" s="1"/>
  <c r="I40" i="14" s="1"/>
  <c r="W38" i="14"/>
  <c r="G38" i="13"/>
  <c r="G40" i="13" s="1"/>
  <c r="H39" i="13" s="1"/>
  <c r="H40" i="13" s="1"/>
  <c r="I39" i="13" s="1"/>
  <c r="I40" i="13" s="1"/>
  <c r="J40" i="13" s="1"/>
  <c r="O38" i="13"/>
  <c r="W38" i="13"/>
  <c r="G38" i="12"/>
  <c r="G40" i="12" s="1"/>
  <c r="H39" i="12" s="1"/>
  <c r="H40" i="12" s="1"/>
  <c r="I39" i="12" s="1"/>
  <c r="I40" i="12" s="1"/>
  <c r="O38" i="12"/>
  <c r="W38" i="12"/>
  <c r="H40" i="10"/>
  <c r="I39" i="10" s="1"/>
  <c r="I40" i="10" s="1"/>
  <c r="I40" i="9"/>
  <c r="J40" i="9" s="1"/>
  <c r="I40" i="8"/>
  <c r="J40" i="8" s="1"/>
  <c r="Z36" i="9"/>
  <c r="X38" i="9"/>
  <c r="Z27" i="18"/>
  <c r="Z27" i="17"/>
  <c r="X38" i="17"/>
  <c r="N38" i="20"/>
  <c r="E38" i="18"/>
  <c r="E40" i="18" s="1"/>
  <c r="M38" i="17"/>
  <c r="L38" i="15"/>
  <c r="L38" i="10"/>
  <c r="D38" i="8"/>
  <c r="D40" i="8" s="1"/>
  <c r="K38" i="7"/>
  <c r="Z17" i="6"/>
  <c r="Y38" i="5"/>
  <c r="Y40" i="5" s="1"/>
  <c r="Q38" i="3"/>
  <c r="I38" i="1"/>
  <c r="I40" i="1" s="1"/>
  <c r="I38" i="21"/>
  <c r="Y38" i="20"/>
  <c r="Y40" i="20" s="1"/>
  <c r="O38" i="15"/>
  <c r="Y38" i="18"/>
  <c r="Y40" i="18" s="1"/>
  <c r="Y38" i="17"/>
  <c r="Y40" i="17" s="1"/>
  <c r="I38" i="16"/>
  <c r="Q38" i="16"/>
  <c r="Y38" i="16"/>
  <c r="H38" i="15"/>
  <c r="H40" i="15" s="1"/>
  <c r="I39" i="15" s="1"/>
  <c r="I40" i="15" s="1"/>
  <c r="P38" i="15"/>
  <c r="X38" i="15"/>
  <c r="Z17" i="15"/>
  <c r="X38" i="14"/>
  <c r="Z17" i="14"/>
  <c r="X40" i="8"/>
  <c r="Z40" i="8" s="1"/>
  <c r="Z38" i="8"/>
  <c r="L38" i="7"/>
  <c r="Z17" i="3"/>
  <c r="X38" i="3"/>
  <c r="F38" i="20"/>
  <c r="F40" i="20" s="1"/>
  <c r="N38" i="19"/>
  <c r="U38" i="18"/>
  <c r="T38" i="15"/>
  <c r="L38" i="8"/>
  <c r="C38" i="7"/>
  <c r="C40" i="7" s="1"/>
  <c r="S38" i="7"/>
  <c r="J38" i="6"/>
  <c r="I38" i="5"/>
  <c r="I38" i="4"/>
  <c r="I38" i="3"/>
  <c r="Y38" i="3"/>
  <c r="Y40" i="3" s="1"/>
  <c r="Z27" i="21"/>
  <c r="Q38" i="1"/>
  <c r="Y38" i="21"/>
  <c r="Y40" i="21" s="1"/>
  <c r="Q38" i="19"/>
  <c r="P38" i="17"/>
  <c r="O38" i="14"/>
  <c r="I38" i="18"/>
  <c r="Q38" i="18"/>
  <c r="I38" i="17"/>
  <c r="Q38" i="17"/>
  <c r="Z17" i="16"/>
  <c r="Y40" i="15"/>
  <c r="Y40" i="12"/>
  <c r="M38" i="10"/>
  <c r="U38" i="10"/>
  <c r="E38" i="8"/>
  <c r="E40" i="8" s="1"/>
  <c r="U38" i="8"/>
  <c r="E38" i="5"/>
  <c r="E40" i="5" s="1"/>
  <c r="U38" i="5"/>
  <c r="Z17" i="1"/>
  <c r="Z17" i="18"/>
  <c r="H38" i="16"/>
  <c r="P38" i="16"/>
  <c r="X38" i="16"/>
  <c r="X40" i="16" s="1"/>
  <c r="Y38" i="1"/>
  <c r="Y40" i="1" s="1"/>
  <c r="X38" i="18"/>
  <c r="X38" i="10"/>
  <c r="N38" i="11"/>
  <c r="V38" i="11"/>
  <c r="F38" i="10"/>
  <c r="F40" i="10" s="1"/>
  <c r="N38" i="10"/>
  <c r="V38" i="10"/>
  <c r="F38" i="9"/>
  <c r="F40" i="9" s="1"/>
  <c r="N38" i="9"/>
  <c r="V38" i="9"/>
  <c r="F38" i="8"/>
  <c r="F40" i="8" s="1"/>
  <c r="N38" i="8"/>
  <c r="V38" i="8"/>
  <c r="E38" i="7"/>
  <c r="E40" i="7" s="1"/>
  <c r="M38" i="7"/>
  <c r="U38" i="7"/>
  <c r="D38" i="6"/>
  <c r="D40" i="6" s="1"/>
  <c r="L38" i="6"/>
  <c r="T38" i="6"/>
  <c r="C38" i="3"/>
  <c r="C40" i="3" s="1"/>
  <c r="K38" i="3"/>
  <c r="S38" i="3"/>
  <c r="C38" i="2"/>
  <c r="C40" i="2" s="1"/>
  <c r="K38" i="2"/>
  <c r="S38" i="2"/>
  <c r="Z27" i="11"/>
  <c r="Z27" i="10"/>
  <c r="Z27" i="9"/>
  <c r="X38" i="11"/>
  <c r="Z38" i="12"/>
  <c r="Z17" i="9"/>
  <c r="Z27" i="7"/>
  <c r="X38" i="13"/>
  <c r="X40" i="12"/>
  <c r="Y38" i="9"/>
  <c r="Y40" i="9" s="1"/>
  <c r="I38" i="8"/>
  <c r="Q38" i="8"/>
  <c r="Y38" i="8"/>
  <c r="Y40" i="8" s="1"/>
  <c r="H38" i="7"/>
  <c r="H40" i="7" s="1"/>
  <c r="I39" i="7" s="1"/>
  <c r="I40" i="7" s="1"/>
  <c r="P38" i="7"/>
  <c r="X38" i="7"/>
  <c r="G38" i="6"/>
  <c r="G40" i="6" s="1"/>
  <c r="H39" i="6" s="1"/>
  <c r="O38" i="6"/>
  <c r="W38" i="6"/>
  <c r="F38" i="3"/>
  <c r="F40" i="3" s="1"/>
  <c r="N38" i="3"/>
  <c r="V38" i="3"/>
  <c r="F38" i="2"/>
  <c r="F40" i="2" s="1"/>
  <c r="N38" i="2"/>
  <c r="V38" i="2"/>
  <c r="AA38" i="13"/>
  <c r="AA40" i="13" s="1"/>
  <c r="J38" i="12"/>
  <c r="R38" i="12"/>
  <c r="H38" i="6"/>
  <c r="P38" i="6"/>
  <c r="X38" i="6"/>
  <c r="G38" i="5"/>
  <c r="G40" i="5" s="1"/>
  <c r="H39" i="5" s="1"/>
  <c r="H40" i="5" s="1"/>
  <c r="I39" i="5" s="1"/>
  <c r="O38" i="5"/>
  <c r="W38" i="5"/>
  <c r="G38" i="4"/>
  <c r="G40" i="4" s="1"/>
  <c r="H39" i="4" s="1"/>
  <c r="H40" i="4" s="1"/>
  <c r="I39" i="4" s="1"/>
  <c r="I40" i="4" s="1"/>
  <c r="K39" i="4" s="1"/>
  <c r="O38" i="4"/>
  <c r="W38" i="4"/>
  <c r="G38" i="3"/>
  <c r="G40" i="3" s="1"/>
  <c r="H39" i="3" s="1"/>
  <c r="H40" i="3" s="1"/>
  <c r="I39" i="3" s="1"/>
  <c r="I40" i="3" s="1"/>
  <c r="K39" i="3" s="1"/>
  <c r="O38" i="3"/>
  <c r="W38" i="3"/>
  <c r="G38" i="2"/>
  <c r="G40" i="2" s="1"/>
  <c r="H39" i="2" s="1"/>
  <c r="H40" i="2" s="1"/>
  <c r="I39" i="2" s="1"/>
  <c r="I40" i="2" s="1"/>
  <c r="O38" i="2"/>
  <c r="W38" i="2"/>
  <c r="Z36" i="21"/>
  <c r="K39" i="12"/>
  <c r="J40" i="12"/>
  <c r="J40" i="10"/>
  <c r="K39" i="10"/>
  <c r="J40" i="2"/>
  <c r="K39" i="2"/>
  <c r="K39" i="11"/>
  <c r="J40" i="14"/>
  <c r="K39" i="14"/>
  <c r="J40" i="21" l="1"/>
  <c r="K39" i="21"/>
  <c r="K39" i="20"/>
  <c r="J40" i="20"/>
  <c r="J40" i="19"/>
  <c r="K39" i="19"/>
  <c r="K39" i="7"/>
  <c r="J40" i="7"/>
  <c r="J40" i="18"/>
  <c r="K39" i="18"/>
  <c r="J40" i="15"/>
  <c r="K39" i="15"/>
  <c r="J40" i="1"/>
  <c r="K39" i="1"/>
  <c r="N39" i="1" s="1"/>
  <c r="Z38" i="5"/>
  <c r="X40" i="5"/>
  <c r="Z40" i="5" s="1"/>
  <c r="I40" i="17"/>
  <c r="Z38" i="21"/>
  <c r="X40" i="21"/>
  <c r="Z40" i="21" s="1"/>
  <c r="Z38" i="4"/>
  <c r="X40" i="4"/>
  <c r="Z40" i="4" s="1"/>
  <c r="K39" i="8"/>
  <c r="Z38" i="11"/>
  <c r="X40" i="11"/>
  <c r="Z40" i="11" s="1"/>
  <c r="X40" i="14"/>
  <c r="Z40" i="14" s="1"/>
  <c r="Z38" i="14"/>
  <c r="Z38" i="17"/>
  <c r="X40" i="17"/>
  <c r="Z40" i="17" s="1"/>
  <c r="J40" i="3"/>
  <c r="Z40" i="16"/>
  <c r="K39" i="13"/>
  <c r="N39" i="13" s="1"/>
  <c r="Z38" i="3"/>
  <c r="X40" i="3"/>
  <c r="Z40" i="3" s="1"/>
  <c r="X40" i="15"/>
  <c r="Z40" i="15" s="1"/>
  <c r="Z38" i="15"/>
  <c r="Z38" i="16"/>
  <c r="Y40" i="16"/>
  <c r="X40" i="1"/>
  <c r="Z40" i="1" s="1"/>
  <c r="Z38" i="1"/>
  <c r="J40" i="4"/>
  <c r="I40" i="5"/>
  <c r="H40" i="6"/>
  <c r="I39" i="6" s="1"/>
  <c r="I40" i="6" s="1"/>
  <c r="Z40" i="12"/>
  <c r="Z38" i="10"/>
  <c r="X40" i="10"/>
  <c r="Z40" i="10" s="1"/>
  <c r="Z38" i="9"/>
  <c r="X40" i="9"/>
  <c r="Z40" i="9" s="1"/>
  <c r="Z38" i="2"/>
  <c r="X40" i="2"/>
  <c r="Z40" i="2" s="1"/>
  <c r="Z38" i="19"/>
  <c r="X40" i="19"/>
  <c r="Z40" i="19" s="1"/>
  <c r="J40" i="16"/>
  <c r="K39" i="9"/>
  <c r="X40" i="6"/>
  <c r="Z40" i="6" s="1"/>
  <c r="Z38" i="6"/>
  <c r="X40" i="7"/>
  <c r="Z40" i="7" s="1"/>
  <c r="Z38" i="7"/>
  <c r="Z38" i="13"/>
  <c r="X40" i="13"/>
  <c r="Z40" i="13" s="1"/>
  <c r="Z38" i="18"/>
  <c r="X40" i="18"/>
  <c r="Z40" i="18" s="1"/>
  <c r="Z38" i="20"/>
  <c r="X40" i="20"/>
  <c r="Z40" i="20" s="1"/>
  <c r="N39" i="4"/>
  <c r="K40" i="4"/>
  <c r="L39" i="4" s="1"/>
  <c r="L40" i="4" s="1"/>
  <c r="M39" i="4" s="1"/>
  <c r="M40" i="4" s="1"/>
  <c r="N39" i="15"/>
  <c r="K40" i="15"/>
  <c r="L39" i="15" s="1"/>
  <c r="L40" i="15" s="1"/>
  <c r="M39" i="15" s="1"/>
  <c r="M40" i="15" s="1"/>
  <c r="N39" i="12"/>
  <c r="K40" i="12"/>
  <c r="L39" i="12" s="1"/>
  <c r="L40" i="12" s="1"/>
  <c r="M39" i="12" s="1"/>
  <c r="M40" i="12" s="1"/>
  <c r="N39" i="16"/>
  <c r="K40" i="16"/>
  <c r="L39" i="16" s="1"/>
  <c r="L40" i="16" s="1"/>
  <c r="M39" i="16" s="1"/>
  <c r="M40" i="16" s="1"/>
  <c r="N39" i="14"/>
  <c r="K40" i="14"/>
  <c r="L39" i="14" s="1"/>
  <c r="L40" i="14" s="1"/>
  <c r="M39" i="14" s="1"/>
  <c r="M40" i="14" s="1"/>
  <c r="N39" i="3"/>
  <c r="K40" i="3"/>
  <c r="L39" i="3" s="1"/>
  <c r="L40" i="3" s="1"/>
  <c r="M39" i="3" s="1"/>
  <c r="M40" i="3" s="1"/>
  <c r="N39" i="11"/>
  <c r="K40" i="11"/>
  <c r="L39" i="11" s="1"/>
  <c r="L40" i="11" s="1"/>
  <c r="M39" i="11" s="1"/>
  <c r="M40" i="11" s="1"/>
  <c r="N39" i="8"/>
  <c r="K40" i="8"/>
  <c r="L39" i="8" s="1"/>
  <c r="L40" i="8" s="1"/>
  <c r="M39" i="8" s="1"/>
  <c r="M40" i="8" s="1"/>
  <c r="N39" i="2"/>
  <c r="K40" i="2"/>
  <c r="L39" i="2" s="1"/>
  <c r="L40" i="2" s="1"/>
  <c r="M39" i="2" s="1"/>
  <c r="M40" i="2" s="1"/>
  <c r="N39" i="18"/>
  <c r="K40" i="18"/>
  <c r="L39" i="18" s="1"/>
  <c r="L40" i="18" s="1"/>
  <c r="M39" i="18" s="1"/>
  <c r="M40" i="18" s="1"/>
  <c r="N39" i="10"/>
  <c r="K40" i="10"/>
  <c r="L39" i="10" s="1"/>
  <c r="L40" i="10" s="1"/>
  <c r="M39" i="10" s="1"/>
  <c r="M40" i="10" s="1"/>
  <c r="N39" i="7"/>
  <c r="K40" i="7"/>
  <c r="L39" i="7" s="1"/>
  <c r="L40" i="7" s="1"/>
  <c r="M39" i="7" s="1"/>
  <c r="M40" i="7" s="1"/>
  <c r="N39" i="20"/>
  <c r="K40" i="20"/>
  <c r="L39" i="20" s="1"/>
  <c r="L40" i="20" s="1"/>
  <c r="M39" i="20" s="1"/>
  <c r="M40" i="20" s="1"/>
  <c r="K40" i="13" l="1"/>
  <c r="L39" i="13" s="1"/>
  <c r="L40" i="13" s="1"/>
  <c r="M39" i="13" s="1"/>
  <c r="M40" i="13" s="1"/>
  <c r="K40" i="9"/>
  <c r="L39" i="9" s="1"/>
  <c r="L40" i="9" s="1"/>
  <c r="M39" i="9" s="1"/>
  <c r="M40" i="9" s="1"/>
  <c r="N39" i="9"/>
  <c r="N39" i="19"/>
  <c r="K40" i="19"/>
  <c r="L39" i="19" s="1"/>
  <c r="L40" i="19" s="1"/>
  <c r="M39" i="19" s="1"/>
  <c r="M40" i="19" s="1"/>
  <c r="K40" i="1"/>
  <c r="L39" i="1" s="1"/>
  <c r="L40" i="1" s="1"/>
  <c r="M39" i="1" s="1"/>
  <c r="M40" i="1" s="1"/>
  <c r="N40" i="1" s="1"/>
  <c r="K39" i="6"/>
  <c r="J40" i="6"/>
  <c r="N39" i="21"/>
  <c r="K40" i="21"/>
  <c r="L39" i="21" s="1"/>
  <c r="L40" i="21" s="1"/>
  <c r="M39" i="21" s="1"/>
  <c r="M40" i="21" s="1"/>
  <c r="J40" i="5"/>
  <c r="K39" i="5"/>
  <c r="J40" i="17"/>
  <c r="K39" i="17"/>
  <c r="O39" i="15"/>
  <c r="N40" i="15"/>
  <c r="N40" i="13"/>
  <c r="O39" i="13"/>
  <c r="N40" i="8"/>
  <c r="O39" i="8"/>
  <c r="N40" i="16"/>
  <c r="O39" i="16"/>
  <c r="O39" i="18"/>
  <c r="N40" i="18"/>
  <c r="O39" i="2"/>
  <c r="N40" i="2"/>
  <c r="O39" i="3"/>
  <c r="N40" i="3"/>
  <c r="N40" i="4"/>
  <c r="O39" i="4"/>
  <c r="O39" i="7"/>
  <c r="N40" i="7"/>
  <c r="N40" i="14"/>
  <c r="O39" i="14"/>
  <c r="O39" i="11"/>
  <c r="N40" i="11"/>
  <c r="O39" i="1"/>
  <c r="N40" i="12"/>
  <c r="O39" i="12"/>
  <c r="O39" i="20"/>
  <c r="N40" i="20"/>
  <c r="O39" i="10"/>
  <c r="N40" i="10"/>
  <c r="N39" i="17" l="1"/>
  <c r="K40" i="17"/>
  <c r="L39" i="17" s="1"/>
  <c r="L40" i="17" s="1"/>
  <c r="M39" i="17" s="1"/>
  <c r="M40" i="17" s="1"/>
  <c r="O39" i="19"/>
  <c r="N40" i="19"/>
  <c r="K40" i="6"/>
  <c r="L39" i="6" s="1"/>
  <c r="L40" i="6" s="1"/>
  <c r="M39" i="6" s="1"/>
  <c r="M40" i="6" s="1"/>
  <c r="N39" i="6"/>
  <c r="N39" i="5"/>
  <c r="K40" i="5"/>
  <c r="L39" i="5" s="1"/>
  <c r="L40" i="5" s="1"/>
  <c r="M39" i="5" s="1"/>
  <c r="M40" i="5" s="1"/>
  <c r="N40" i="21"/>
  <c r="O39" i="21"/>
  <c r="O39" i="9"/>
  <c r="N40" i="9"/>
  <c r="R39" i="4"/>
  <c r="O40" i="4"/>
  <c r="P39" i="4" s="1"/>
  <c r="P40" i="4" s="1"/>
  <c r="Q39" i="4" s="1"/>
  <c r="Q40" i="4" s="1"/>
  <c r="O40" i="10"/>
  <c r="P39" i="10" s="1"/>
  <c r="P40" i="10" s="1"/>
  <c r="Q39" i="10" s="1"/>
  <c r="Q40" i="10" s="1"/>
  <c r="R39" i="10"/>
  <c r="O40" i="1"/>
  <c r="P39" i="1" s="1"/>
  <c r="P40" i="1" s="1"/>
  <c r="Q39" i="1" s="1"/>
  <c r="Q40" i="1" s="1"/>
  <c r="R39" i="1"/>
  <c r="O40" i="16"/>
  <c r="P39" i="16" s="1"/>
  <c r="P40" i="16" s="1"/>
  <c r="Q39" i="16" s="1"/>
  <c r="Q40" i="16" s="1"/>
  <c r="R39" i="16"/>
  <c r="O40" i="8"/>
  <c r="P39" i="8" s="1"/>
  <c r="P40" i="8" s="1"/>
  <c r="Q39" i="8" s="1"/>
  <c r="Q40" i="8" s="1"/>
  <c r="R39" i="8"/>
  <c r="O40" i="11"/>
  <c r="P39" i="11" s="1"/>
  <c r="P40" i="11" s="1"/>
  <c r="Q39" i="11" s="1"/>
  <c r="Q40" i="11" s="1"/>
  <c r="R39" i="11"/>
  <c r="O40" i="14"/>
  <c r="P39" i="14" s="1"/>
  <c r="P40" i="14" s="1"/>
  <c r="Q39" i="14" s="1"/>
  <c r="Q40" i="14" s="1"/>
  <c r="R39" i="14"/>
  <c r="R39" i="13"/>
  <c r="O40" i="13"/>
  <c r="P39" i="13" s="1"/>
  <c r="P40" i="13" s="1"/>
  <c r="Q39" i="13" s="1"/>
  <c r="Q40" i="13" s="1"/>
  <c r="O40" i="20"/>
  <c r="P39" i="20" s="1"/>
  <c r="P40" i="20" s="1"/>
  <c r="Q39" i="20" s="1"/>
  <c r="Q40" i="20" s="1"/>
  <c r="R39" i="20"/>
  <c r="O40" i="2"/>
  <c r="P39" i="2" s="1"/>
  <c r="P40" i="2" s="1"/>
  <c r="Q39" i="2" s="1"/>
  <c r="Q40" i="2" s="1"/>
  <c r="R39" i="2"/>
  <c r="O40" i="12"/>
  <c r="P39" i="12" s="1"/>
  <c r="P40" i="12" s="1"/>
  <c r="Q39" i="12" s="1"/>
  <c r="Q40" i="12" s="1"/>
  <c r="R39" i="12"/>
  <c r="O40" i="7"/>
  <c r="P39" i="7" s="1"/>
  <c r="P40" i="7" s="1"/>
  <c r="Q39" i="7" s="1"/>
  <c r="Q40" i="7" s="1"/>
  <c r="R39" i="7"/>
  <c r="O40" i="3"/>
  <c r="P39" i="3" s="1"/>
  <c r="P40" i="3" s="1"/>
  <c r="Q39" i="3" s="1"/>
  <c r="Q40" i="3" s="1"/>
  <c r="R39" i="3"/>
  <c r="O40" i="18"/>
  <c r="P39" i="18" s="1"/>
  <c r="P40" i="18" s="1"/>
  <c r="Q39" i="18" s="1"/>
  <c r="Q40" i="18" s="1"/>
  <c r="R39" i="18"/>
  <c r="O40" i="15"/>
  <c r="P39" i="15" s="1"/>
  <c r="P40" i="15" s="1"/>
  <c r="Q39" i="15" s="1"/>
  <c r="Q40" i="15" s="1"/>
  <c r="R39" i="15"/>
  <c r="O39" i="6" l="1"/>
  <c r="N40" i="6"/>
  <c r="R39" i="9"/>
  <c r="O40" i="9"/>
  <c r="P39" i="9" s="1"/>
  <c r="P40" i="9" s="1"/>
  <c r="Q39" i="9" s="1"/>
  <c r="Q40" i="9" s="1"/>
  <c r="O40" i="19"/>
  <c r="P39" i="19" s="1"/>
  <c r="P40" i="19" s="1"/>
  <c r="Q39" i="19" s="1"/>
  <c r="Q40" i="19" s="1"/>
  <c r="R39" i="19"/>
  <c r="R39" i="21"/>
  <c r="O40" i="21"/>
  <c r="P39" i="21" s="1"/>
  <c r="P40" i="21" s="1"/>
  <c r="Q39" i="21" s="1"/>
  <c r="Q40" i="21" s="1"/>
  <c r="N40" i="17"/>
  <c r="O39" i="17"/>
  <c r="O39" i="5"/>
  <c r="N40" i="5"/>
  <c r="R40" i="4"/>
  <c r="S39" i="4"/>
  <c r="S39" i="7"/>
  <c r="R40" i="7"/>
  <c r="R40" i="18"/>
  <c r="S39" i="18"/>
  <c r="R40" i="10"/>
  <c r="S39" i="10"/>
  <c r="R40" i="2"/>
  <c r="S39" i="2"/>
  <c r="S39" i="8"/>
  <c r="R40" i="8"/>
  <c r="R40" i="3"/>
  <c r="S39" i="3"/>
  <c r="R40" i="14"/>
  <c r="S39" i="14"/>
  <c r="R40" i="20"/>
  <c r="S39" i="20"/>
  <c r="S39" i="16"/>
  <c r="R40" i="16"/>
  <c r="S39" i="13"/>
  <c r="R40" i="13"/>
  <c r="S39" i="15"/>
  <c r="R40" i="15"/>
  <c r="R40" i="12"/>
  <c r="S39" i="12"/>
  <c r="R40" i="11"/>
  <c r="S39" i="11"/>
  <c r="R40" i="1"/>
  <c r="S39" i="1"/>
  <c r="R40" i="19" l="1"/>
  <c r="S39" i="19"/>
  <c r="R40" i="21"/>
  <c r="S39" i="21"/>
  <c r="R40" i="9"/>
  <c r="S39" i="9"/>
  <c r="R39" i="5"/>
  <c r="O40" i="5"/>
  <c r="P39" i="5" s="1"/>
  <c r="P40" i="5" s="1"/>
  <c r="Q39" i="5" s="1"/>
  <c r="Q40" i="5" s="1"/>
  <c r="O40" i="17"/>
  <c r="P39" i="17" s="1"/>
  <c r="P40" i="17" s="1"/>
  <c r="Q39" i="17" s="1"/>
  <c r="Q40" i="17" s="1"/>
  <c r="R39" i="17"/>
  <c r="O40" i="6"/>
  <c r="P39" i="6" s="1"/>
  <c r="P40" i="6" s="1"/>
  <c r="Q39" i="6" s="1"/>
  <c r="Q40" i="6" s="1"/>
  <c r="R39" i="6"/>
  <c r="V39" i="16"/>
  <c r="S40" i="16"/>
  <c r="T39" i="16" s="1"/>
  <c r="T40" i="16" s="1"/>
  <c r="U39" i="16" s="1"/>
  <c r="U40" i="16" s="1"/>
  <c r="V40" i="16" s="1"/>
  <c r="W40" i="16" s="1"/>
  <c r="V39" i="12"/>
  <c r="S40" i="12"/>
  <c r="T39" i="12" s="1"/>
  <c r="T40" i="12" s="1"/>
  <c r="U39" i="12" s="1"/>
  <c r="U40" i="12" s="1"/>
  <c r="V40" i="12" s="1"/>
  <c r="W40" i="12" s="1"/>
  <c r="V39" i="4"/>
  <c r="S40" i="4"/>
  <c r="T39" i="4" s="1"/>
  <c r="T40" i="4" s="1"/>
  <c r="U39" i="4" s="1"/>
  <c r="U40" i="4" s="1"/>
  <c r="V40" i="4" s="1"/>
  <c r="W40" i="4" s="1"/>
  <c r="V39" i="11"/>
  <c r="S40" i="11"/>
  <c r="T39" i="11" s="1"/>
  <c r="T40" i="11" s="1"/>
  <c r="U39" i="11" s="1"/>
  <c r="U40" i="11" s="1"/>
  <c r="V40" i="11" s="1"/>
  <c r="W40" i="11" s="1"/>
  <c r="V39" i="8"/>
  <c r="S40" i="8"/>
  <c r="T39" i="8" s="1"/>
  <c r="T40" i="8" s="1"/>
  <c r="U39" i="8" s="1"/>
  <c r="U40" i="8" s="1"/>
  <c r="V40" i="8" s="1"/>
  <c r="W40" i="8" s="1"/>
  <c r="V39" i="7"/>
  <c r="S40" i="7"/>
  <c r="T39" i="7" s="1"/>
  <c r="T40" i="7" s="1"/>
  <c r="U39" i="7" s="1"/>
  <c r="U40" i="7" s="1"/>
  <c r="V40" i="7" s="1"/>
  <c r="W40" i="7" s="1"/>
  <c r="V39" i="20"/>
  <c r="S40" i="20"/>
  <c r="T39" i="20" s="1"/>
  <c r="T40" i="20" s="1"/>
  <c r="U39" i="20" s="1"/>
  <c r="U40" i="20" s="1"/>
  <c r="V40" i="20" s="1"/>
  <c r="W40" i="20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10"/>
  <c r="S40" i="10"/>
  <c r="T39" i="10" s="1"/>
  <c r="T40" i="10" s="1"/>
  <c r="U39" i="10" s="1"/>
  <c r="U40" i="10" s="1"/>
  <c r="V40" i="10" s="1"/>
  <c r="W40" i="10" s="1"/>
  <c r="V39" i="15"/>
  <c r="S40" i="15"/>
  <c r="T39" i="15" s="1"/>
  <c r="T40" i="15" s="1"/>
  <c r="U39" i="15" s="1"/>
  <c r="U40" i="15" s="1"/>
  <c r="V40" i="15" s="1"/>
  <c r="W40" i="15" s="1"/>
  <c r="V39" i="1"/>
  <c r="S40" i="1"/>
  <c r="T39" i="1" s="1"/>
  <c r="T40" i="1" s="1"/>
  <c r="U39" i="1" s="1"/>
  <c r="U40" i="1" s="1"/>
  <c r="V40" i="1" s="1"/>
  <c r="W40" i="1" s="1"/>
  <c r="V39" i="3"/>
  <c r="S40" i="3"/>
  <c r="T39" i="3" s="1"/>
  <c r="T40" i="3" s="1"/>
  <c r="U39" i="3" s="1"/>
  <c r="U40" i="3" s="1"/>
  <c r="V40" i="3" s="1"/>
  <c r="W40" i="3" s="1"/>
  <c r="V39" i="18"/>
  <c r="S40" i="18"/>
  <c r="T39" i="18" s="1"/>
  <c r="T40" i="18" s="1"/>
  <c r="U39" i="18" s="1"/>
  <c r="U40" i="18" s="1"/>
  <c r="V40" i="18" s="1"/>
  <c r="W40" i="18" s="1"/>
  <c r="V39" i="13"/>
  <c r="S40" i="13"/>
  <c r="T39" i="13" s="1"/>
  <c r="T40" i="13" s="1"/>
  <c r="U39" i="13" s="1"/>
  <c r="U40" i="13" s="1"/>
  <c r="V40" i="13" s="1"/>
  <c r="W40" i="13" s="1"/>
  <c r="V39" i="9" l="1"/>
  <c r="S40" i="9"/>
  <c r="T39" i="9" s="1"/>
  <c r="T40" i="9" s="1"/>
  <c r="U39" i="9" s="1"/>
  <c r="U40" i="9" s="1"/>
  <c r="V40" i="9" s="1"/>
  <c r="W40" i="9" s="1"/>
  <c r="V39" i="21"/>
  <c r="S40" i="21"/>
  <c r="T39" i="21" s="1"/>
  <c r="T40" i="21" s="1"/>
  <c r="U39" i="21" s="1"/>
  <c r="U40" i="21" s="1"/>
  <c r="V40" i="21" s="1"/>
  <c r="W40" i="21" s="1"/>
  <c r="S39" i="6"/>
  <c r="R40" i="6"/>
  <c r="S39" i="5"/>
  <c r="R40" i="5"/>
  <c r="S40" i="19"/>
  <c r="T39" i="19" s="1"/>
  <c r="T40" i="19" s="1"/>
  <c r="U39" i="19" s="1"/>
  <c r="U40" i="19" s="1"/>
  <c r="V40" i="19" s="1"/>
  <c r="W40" i="19" s="1"/>
  <c r="V39" i="19"/>
  <c r="S39" i="17"/>
  <c r="R40" i="17"/>
  <c r="S40" i="5" l="1"/>
  <c r="T39" i="5" s="1"/>
  <c r="T40" i="5" s="1"/>
  <c r="U39" i="5" s="1"/>
  <c r="U40" i="5" s="1"/>
  <c r="V40" i="5" s="1"/>
  <c r="W40" i="5" s="1"/>
  <c r="V39" i="5"/>
  <c r="V39" i="6"/>
  <c r="S40" i="6"/>
  <c r="T39" i="6" s="1"/>
  <c r="T40" i="6" s="1"/>
  <c r="U39" i="6" s="1"/>
  <c r="U40" i="6" s="1"/>
  <c r="V40" i="6" s="1"/>
  <c r="W40" i="6" s="1"/>
  <c r="V39" i="17"/>
  <c r="S40" i="17"/>
  <c r="T39" i="17" s="1"/>
  <c r="T40" i="17" s="1"/>
  <c r="U39" i="17" s="1"/>
  <c r="U40" i="17" s="1"/>
  <c r="V40" i="17" s="1"/>
  <c r="W40" i="17" s="1"/>
</calcChain>
</file>

<file path=xl/sharedStrings.xml><?xml version="1.0" encoding="utf-8"?>
<sst xmlns="http://schemas.openxmlformats.org/spreadsheetml/2006/main" count="2205" uniqueCount="86">
  <si>
    <t>Mpumalanga: Albert Luthuli (MP301) - Table C7 Quarterly Budgeted Cash Flows ( Waste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</si>
  <si>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</si>
  <si>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</si>
  <si>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</si>
  <si>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</si>
  <si>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</si>
  <si>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</si>
  <si>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</si>
  <si>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</si>
  <si>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</si>
  <si>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</si>
  <si>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</si>
  <si>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</si>
  <si>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</si>
  <si>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</si>
  <si>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</si>
  <si>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</si>
  <si>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</si>
  <si>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</si>
  <si>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</si>
  <si>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</si>
  <si>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</si>
  <si>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</si>
  <si>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</si>
  <si>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</si>
  <si>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</si>
  <si>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</si>
  <si>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</si>
  <si>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</si>
  <si>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</si>
  <si>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</si>
  <si>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</si>
  <si>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</si>
  <si>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</si>
  <si>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</si>
  <si>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</si>
  <si>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</si>
  <si>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</si>
  <si>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</si>
  <si>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</si>
  <si>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</si>
  <si>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</si>
  <si>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</si>
  <si>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</si>
  <si>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</si>
  <si>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</si>
  <si>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</si>
  <si>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</si>
  <si>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</si>
  <si>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</si>
  <si>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</si>
  <si>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</si>
  <si>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</si>
  <si>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</si>
  <si>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</si>
  <si>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</si>
  <si>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</si>
  <si>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</si>
  <si>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</si>
  <si>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</si>
  <si>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</si>
  <si>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</si>
  <si>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</si>
  <si>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Mpumalanga: Msukaligwa (MP302) - Table C7 Quarterly Budgeted Cash Flows ( Waste management                                   ) for 4th Quarter ended 30 June 2025 (Figures Finalised as at 2025/08/08)</t>
  </si>
  <si>
    <t>Mpumalanga: Mkhondo (MP303) - Table C7 Quarterly Budgeted Cash Flows ( Waste management                                   ) for 4th Quarter ended 30 June 2025 (Figures Finalised as at 2025/08/08)</t>
  </si>
  <si>
    <t>Mpumalanga: Pixley Ka Seme (MP) (MP304) - Table C7 Quarterly Budgeted Cash Flows ( Waste management                                   ) for 4th Quarter ended 30 June 2025 (Figures Finalised as at 2025/08/08)</t>
  </si>
  <si>
    <t>Mpumalanga: Lekwa (MP305) - Table C7 Quarterly Budgeted Cash Flows ( Waste management                                   ) for 4th Quarter ended 30 June 2025 (Figures Finalised as at 2025/08/08)</t>
  </si>
  <si>
    <t>Mpumalanga: Dipaleseng (MP306) - Table C7 Quarterly Budgeted Cash Flows ( Waste management                                   ) for 4th Quarter ended 30 June 2025 (Figures Finalised as at 2025/08/08)</t>
  </si>
  <si>
    <t>Mpumalanga: Govan Mbeki (MP307) - Table C7 Quarterly Budgeted Cash Flows ( Waste management                                   ) for 4th Quarter ended 30 June 2025 (Figures Finalised as at 2025/08/08)</t>
  </si>
  <si>
    <t>Mpumalanga: Gert Sibande (DC30) - Table C7 Quarterly Budgeted Cash Flows ( Waste management                                   ) for 4th Quarter ended 30 June 2025 (Figures Finalised as at 2025/08/08)</t>
  </si>
  <si>
    <t>Mpumalanga: Victor Khanye (MP311) - Table C7 Quarterly Budgeted Cash Flows ( Waste management                                   ) for 4th Quarter ended 30 June 2025 (Figures Finalised as at 2025/08/08)</t>
  </si>
  <si>
    <t>Mpumalanga: Emalahleni (MP) (MP312) - Table C7 Quarterly Budgeted Cash Flows ( Waste management                                   ) for 4th Quarter ended 30 June 2025 (Figures Finalised as at 2025/08/08)</t>
  </si>
  <si>
    <t>Mpumalanga: Steve Tshwete (MP313) - Table C7 Quarterly Budgeted Cash Flows ( Waste management                                   ) for 4th Quarter ended 30 June 2025 (Figures Finalised as at 2025/08/08)</t>
  </si>
  <si>
    <t>Mpumalanga: Emakhazeni (MP314) - Table C7 Quarterly Budgeted Cash Flows ( Waste management                                   ) for 4th Quarter ended 30 June 2025 (Figures Finalised as at 2025/08/08)</t>
  </si>
  <si>
    <t>Mpumalanga: Thembisile Hani (MP315) - Table C7 Quarterly Budgeted Cash Flows ( Waste management                                   ) for 4th Quarter ended 30 June 2025 (Figures Finalised as at 2025/08/08)</t>
  </si>
  <si>
    <t>Mpumalanga: Dr J.S. Moroka (MP316) - Table C7 Quarterly Budgeted Cash Flows ( Waste management                                   ) for 4th Quarter ended 30 June 2025 (Figures Finalised as at 2025/08/08)</t>
  </si>
  <si>
    <t>Mpumalanga: Nkangala (DC31) - Table C7 Quarterly Budgeted Cash Flows ( Waste management                                   ) for 4th Quarter ended 30 June 2025 (Figures Finalised as at 2025/08/08)</t>
  </si>
  <si>
    <t>Mpumalanga: Thaba Chweu (MP321) - Table C7 Quarterly Budgeted Cash Flows ( Waste management                                   ) for 4th Quarter ended 30 June 2025 (Figures Finalised as at 2025/08/08)</t>
  </si>
  <si>
    <t>Mpumalanga: Nkomazi (MP324) - Table C7 Quarterly Budgeted Cash Flows ( Waste management                                   ) for 4th Quarter ended 30 June 2025 (Figures Finalised as at 2025/08/08)</t>
  </si>
  <si>
    <t>Mpumalanga: Bushbuckridge (MP325) - Table C7 Quarterly Budgeted Cash Flows ( Waste management                                   ) for 4th Quarter ended 30 June 2025 (Figures Finalised as at 2025/08/08)</t>
  </si>
  <si>
    <t>Mpumalanga: City of Mbombela (MP326) - Table C7 Quarterly Budgeted Cash Flows ( Waste management                                   ) for 4th Quarter ended 30 June 2025 (Figures Finalised as at 2025/08/08)</t>
  </si>
  <si>
    <t>Mpumalanga: Ehlanzeni (DC32) - Table C7 Quarterly Budgeted Cash Flows ( Waste management                                   ) for 4th Quarter ended 30 June 2025 (Figures Finalised as at 2025/08/08)</t>
  </si>
  <si>
    <t>Summary - Table C7 Quarterly Budgeted Cash Flows ( Waste management                                   ) for 4th Quarter ended 30 June 2025 (Figures Finalised as at 2025/08/08)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</si>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</sst>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203841153</v>
      </c>
      <c r="D7" s="18"/>
      <c r="E7" s="19">
        <v>599078959</v>
      </c>
      <c r="F7" s="20">
        <v>594731284</v>
      </c>
      <c r="G7" s="20">
        <v>27819404</v>
      </c>
      <c r="H7" s="20">
        <v>28484209</v>
      </c>
      <c r="I7" s="20">
        <v>24788695</v>
      </c>
      <c r="J7" s="20">
        <v>81092308</v>
      </c>
      <c r="K7" s="20">
        <v>38859119</v>
      </c>
      <c r="L7" s="20">
        <v>29220245</v>
      </c>
      <c r="M7" s="20">
        <v>28311511</v>
      </c>
      <c r="N7" s="20">
        <v>96390875</v>
      </c>
      <c r="O7" s="20">
        <v>29434064</v>
      </c>
      <c r="P7" s="20">
        <v>27541735</v>
      </c>
      <c r="Q7" s="20">
        <v>28820821</v>
      </c>
      <c r="R7" s="20">
        <v>85796620</v>
      </c>
      <c r="S7" s="20">
        <v>27180534</v>
      </c>
      <c r="T7" s="20">
        <v>30826058</v>
      </c>
      <c r="U7" s="20">
        <v>28343132</v>
      </c>
      <c r="V7" s="20">
        <v>86349724</v>
      </c>
      <c r="W7" s="20">
        <v>349629527</v>
      </c>
      <c r="X7" s="20">
        <v>594731284</v>
      </c>
      <c r="Y7" s="20">
        <v>-245101757</v>
      </c>
      <c r="Z7" s="21">
        <v>-41.212184997485352</v>
      </c>
      <c r="AA7" s="22">
        <v>594731284</v>
      </c>
    </row>
    <row r="8" spans="1:27" x14ac:dyDescent="0.25">
      <c r="A8" s="23" t="s">
        <v>36</v>
      </c>
      <c r="B8" s="17" t="s">
        <v>32</v>
      </c>
      <c r="C8" s="18">
        <v>632258</v>
      </c>
      <c r="D8" s="18"/>
      <c r="E8" s="19">
        <v>-3113402</v>
      </c>
      <c r="F8" s="20">
        <v>-2507816</v>
      </c>
      <c r="G8" s="20">
        <v>68305</v>
      </c>
      <c r="H8" s="20">
        <v>67191</v>
      </c>
      <c r="I8" s="20">
        <v>61483</v>
      </c>
      <c r="J8" s="20">
        <v>196979</v>
      </c>
      <c r="K8" s="20">
        <v>73003</v>
      </c>
      <c r="L8" s="20">
        <v>88381</v>
      </c>
      <c r="M8" s="20">
        <v>123528</v>
      </c>
      <c r="N8" s="20">
        <v>284912</v>
      </c>
      <c r="O8" s="20">
        <v>117858</v>
      </c>
      <c r="P8" s="20">
        <v>111827</v>
      </c>
      <c r="Q8" s="20">
        <v>106151</v>
      </c>
      <c r="R8" s="20">
        <v>335836</v>
      </c>
      <c r="S8" s="20">
        <v>123444</v>
      </c>
      <c r="T8" s="20">
        <v>141162</v>
      </c>
      <c r="U8" s="20">
        <v>151350</v>
      </c>
      <c r="V8" s="20">
        <v>415956</v>
      </c>
      <c r="W8" s="20">
        <v>1233683</v>
      </c>
      <c r="X8" s="20">
        <v>-2507816</v>
      </c>
      <c r="Y8" s="20">
        <v>3741499</v>
      </c>
      <c r="Z8" s="21">
        <v>-149.19352137477389</v>
      </c>
      <c r="AA8" s="22">
        <v>-2507816</v>
      </c>
    </row>
    <row r="9" spans="1:27" x14ac:dyDescent="0.25">
      <c r="A9" s="23" t="s">
        <v>37</v>
      </c>
      <c r="B9" s="17" t="s">
        <v>6</v>
      </c>
      <c r="C9" s="18">
        <v>129851335</v>
      </c>
      <c r="D9" s="18"/>
      <c r="E9" s="19">
        <v>102215797</v>
      </c>
      <c r="F9" s="20">
        <v>102215797</v>
      </c>
      <c r="G9" s="20">
        <v>18780402</v>
      </c>
      <c r="H9" s="20">
        <v>30990421</v>
      </c>
      <c r="I9" s="20">
        <v>76140</v>
      </c>
      <c r="J9" s="20">
        <v>49846963</v>
      </c>
      <c r="K9" s="20">
        <v>11713</v>
      </c>
      <c r="L9" s="20">
        <v>1853201</v>
      </c>
      <c r="M9" s="20">
        <v>15453159</v>
      </c>
      <c r="N9" s="20">
        <v>17318073</v>
      </c>
      <c r="O9" s="20">
        <v>4107</v>
      </c>
      <c r="P9" s="20">
        <v>851031</v>
      </c>
      <c r="Q9" s="20">
        <v>4467</v>
      </c>
      <c r="R9" s="20">
        <v>859605</v>
      </c>
      <c r="S9" s="20">
        <v>11589368</v>
      </c>
      <c r="T9" s="20">
        <v>3024</v>
      </c>
      <c r="U9" s="20">
        <v>1901</v>
      </c>
      <c r="V9" s="20">
        <v>11594293</v>
      </c>
      <c r="W9" s="20">
        <v>79618934</v>
      </c>
      <c r="X9" s="20">
        <v>102215797</v>
      </c>
      <c r="Y9" s="20">
        <v>-22596863</v>
      </c>
      <c r="Z9" s="21">
        <v>-22.107016393953273</v>
      </c>
      <c r="AA9" s="22">
        <v>102215797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19002783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19002783</v>
      </c>
      <c r="Y10" s="20">
        <v>-19002783</v>
      </c>
      <c r="Z10" s="21">
        <v>-100</v>
      </c>
      <c r="AA10" s="22">
        <v>19002783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5063231</v>
      </c>
      <c r="F11" s="20">
        <v>9685871</v>
      </c>
      <c r="G11" s="20"/>
      <c r="H11" s="20"/>
      <c r="I11" s="20"/>
      <c r="J11" s="20"/>
      <c r="K11" s="20">
        <v>2477</v>
      </c>
      <c r="L11" s="20">
        <v>12821</v>
      </c>
      <c r="M11" s="20">
        <v>13596</v>
      </c>
      <c r="N11" s="20">
        <v>28894</v>
      </c>
      <c r="O11" s="20">
        <v>18865</v>
      </c>
      <c r="P11" s="20">
        <v>14003</v>
      </c>
      <c r="Q11" s="20">
        <v>46397</v>
      </c>
      <c r="R11" s="20">
        <v>79265</v>
      </c>
      <c r="S11" s="20">
        <v>26021</v>
      </c>
      <c r="T11" s="20">
        <v>42938</v>
      </c>
      <c r="U11" s="20">
        <v>44441</v>
      </c>
      <c r="V11" s="20">
        <v>113400</v>
      </c>
      <c r="W11" s="20">
        <v>221559</v>
      </c>
      <c r="X11" s="20">
        <v>9685871</v>
      </c>
      <c r="Y11" s="20">
        <v>-9464312</v>
      </c>
      <c r="Z11" s="21">
        <v>-97.712554709844895</v>
      </c>
      <c r="AA11" s="22">
        <v>9685871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-155421363</v>
      </c>
      <c r="D14" s="18"/>
      <c r="E14" s="19">
        <v>-638137063</v>
      </c>
      <c r="F14" s="20">
        <v>-629652143</v>
      </c>
      <c r="G14" s="20">
        <v>-23128933</v>
      </c>
      <c r="H14" s="20">
        <v>-27602689</v>
      </c>
      <c r="I14" s="20">
        <v>-13166384</v>
      </c>
      <c r="J14" s="20">
        <v>-63898006</v>
      </c>
      <c r="K14" s="20">
        <v>-19295550</v>
      </c>
      <c r="L14" s="20">
        <v>-23348797</v>
      </c>
      <c r="M14" s="20">
        <v>-24190435</v>
      </c>
      <c r="N14" s="20">
        <v>-66834782</v>
      </c>
      <c r="O14" s="20">
        <v>-17937312</v>
      </c>
      <c r="P14" s="20">
        <v>-14431510</v>
      </c>
      <c r="Q14" s="20">
        <v>-21672801</v>
      </c>
      <c r="R14" s="20">
        <v>-54041623</v>
      </c>
      <c r="S14" s="20">
        <v>-15910406</v>
      </c>
      <c r="T14" s="20">
        <v>-23266032</v>
      </c>
      <c r="U14" s="20">
        <v>-27184218</v>
      </c>
      <c r="V14" s="20">
        <v>-66360656</v>
      </c>
      <c r="W14" s="20">
        <v>-251135067</v>
      </c>
      <c r="X14" s="20">
        <v>-629652143</v>
      </c>
      <c r="Y14" s="20">
        <v>378517076</v>
      </c>
      <c r="Z14" s="21">
        <v>-60.115268439577122</v>
      </c>
      <c r="AA14" s="22">
        <v>-629652143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-225985</v>
      </c>
      <c r="F15" s="20">
        <v>-225985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-225985</v>
      </c>
      <c r="Y15" s="20">
        <v>225985</v>
      </c>
      <c r="Z15" s="21">
        <v>-100</v>
      </c>
      <c r="AA15" s="22">
        <v>-225985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178903383</v>
      </c>
      <c r="D17" s="26">
        <f>SUM(D6:D16)</f>
        <v>0</v>
      </c>
      <c r="E17" s="27">
        <f t="shared" si="0"/>
        <v>65884320</v>
      </c>
      <c r="F17" s="28">
        <f t="shared" si="0"/>
        <v>93249791</v>
      </c>
      <c r="G17" s="28">
        <f t="shared" si="0"/>
        <v>23539178</v>
      </c>
      <c r="H17" s="28">
        <f t="shared" si="0"/>
        <v>31939132</v>
      </c>
      <c r="I17" s="28">
        <f t="shared" si="0"/>
        <v>11759934</v>
      </c>
      <c r="J17" s="28">
        <f t="shared" si="0"/>
        <v>67238244</v>
      </c>
      <c r="K17" s="28">
        <f t="shared" si="0"/>
        <v>19650762</v>
      </c>
      <c r="L17" s="28">
        <f t="shared" si="0"/>
        <v>7825851</v>
      </c>
      <c r="M17" s="28">
        <f t="shared" si="0"/>
        <v>19711359</v>
      </c>
      <c r="N17" s="28">
        <f t="shared" si="0"/>
        <v>47187972</v>
      </c>
      <c r="O17" s="28">
        <f t="shared" si="0"/>
        <v>11637582</v>
      </c>
      <c r="P17" s="28">
        <f t="shared" si="0"/>
        <v>14087086</v>
      </c>
      <c r="Q17" s="28">
        <f t="shared" si="0"/>
        <v>7305035</v>
      </c>
      <c r="R17" s="28">
        <f t="shared" si="0"/>
        <v>33029703</v>
      </c>
      <c r="S17" s="28">
        <f t="shared" si="0"/>
        <v>23008961</v>
      </c>
      <c r="T17" s="28">
        <f t="shared" si="0"/>
        <v>7747150</v>
      </c>
      <c r="U17" s="28">
        <f t="shared" si="0"/>
        <v>1356606</v>
      </c>
      <c r="V17" s="28">
        <f t="shared" si="0"/>
        <v>32112717</v>
      </c>
      <c r="W17" s="28">
        <f t="shared" si="0"/>
        <v>179568636</v>
      </c>
      <c r="X17" s="28">
        <f t="shared" si="0"/>
        <v>93249791</v>
      </c>
      <c r="Y17" s="28">
        <f t="shared" si="0"/>
        <v>86318845</v>
      </c>
      <c r="Z17" s="29">
        <f>+IF(X17&lt;&gt;0,+(Y17/X17)*100,0)</f>
        <v>92.56733347531042</v>
      </c>
      <c r="AA17" s="30">
        <f>SUM(AA6:AA16)</f>
        <v>93249791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-43672813</v>
      </c>
      <c r="D26" s="18"/>
      <c r="E26" s="19">
        <v>-90195558</v>
      </c>
      <c r="F26" s="20">
        <v>-80387192</v>
      </c>
      <c r="G26" s="20">
        <v>-2856869</v>
      </c>
      <c r="H26" s="20">
        <v>-1210581</v>
      </c>
      <c r="I26" s="20">
        <v>-10655597</v>
      </c>
      <c r="J26" s="20">
        <v>-14723047</v>
      </c>
      <c r="K26" s="20">
        <v>-10891422</v>
      </c>
      <c r="L26" s="20">
        <v>-16944748</v>
      </c>
      <c r="M26" s="20">
        <v>-3163277</v>
      </c>
      <c r="N26" s="20">
        <v>-30999447</v>
      </c>
      <c r="O26" s="20">
        <v>-57355</v>
      </c>
      <c r="P26" s="20">
        <v>-8799689</v>
      </c>
      <c r="Q26" s="20">
        <v>-5175748</v>
      </c>
      <c r="R26" s="20">
        <v>-14032792</v>
      </c>
      <c r="S26" s="20">
        <v>-531949</v>
      </c>
      <c r="T26" s="20">
        <v>-5303709</v>
      </c>
      <c r="U26" s="20">
        <v>-8187676</v>
      </c>
      <c r="V26" s="20">
        <v>-14023334</v>
      </c>
      <c r="W26" s="20">
        <v>-73778620</v>
      </c>
      <c r="X26" s="20">
        <v>-80387192</v>
      </c>
      <c r="Y26" s="20">
        <v>6608572</v>
      </c>
      <c r="Z26" s="21">
        <v>-8.2209265376504259</v>
      </c>
      <c r="AA26" s="22">
        <v>-80387192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-43672813</v>
      </c>
      <c r="D27" s="26">
        <f>SUM(D21:D26)</f>
        <v>0</v>
      </c>
      <c r="E27" s="27">
        <f t="shared" si="1"/>
        <v>-90195558</v>
      </c>
      <c r="F27" s="28">
        <f t="shared" si="1"/>
        <v>-80387192</v>
      </c>
      <c r="G27" s="28">
        <f t="shared" si="1"/>
        <v>-2856869</v>
      </c>
      <c r="H27" s="28">
        <f t="shared" si="1"/>
        <v>-1210581</v>
      </c>
      <c r="I27" s="28">
        <f t="shared" si="1"/>
        <v>-10655597</v>
      </c>
      <c r="J27" s="28">
        <f t="shared" si="1"/>
        <v>-14723047</v>
      </c>
      <c r="K27" s="28">
        <f t="shared" si="1"/>
        <v>-10891422</v>
      </c>
      <c r="L27" s="28">
        <f t="shared" si="1"/>
        <v>-16944748</v>
      </c>
      <c r="M27" s="28">
        <f t="shared" si="1"/>
        <v>-3163277</v>
      </c>
      <c r="N27" s="28">
        <f t="shared" si="1"/>
        <v>-30999447</v>
      </c>
      <c r="O27" s="28">
        <f t="shared" si="1"/>
        <v>-57355</v>
      </c>
      <c r="P27" s="28">
        <f t="shared" si="1"/>
        <v>-8799689</v>
      </c>
      <c r="Q27" s="28">
        <f t="shared" si="1"/>
        <v>-5175748</v>
      </c>
      <c r="R27" s="28">
        <f t="shared" si="1"/>
        <v>-14032792</v>
      </c>
      <c r="S27" s="28">
        <f t="shared" si="1"/>
        <v>-531949</v>
      </c>
      <c r="T27" s="28">
        <f t="shared" si="1"/>
        <v>-5303709</v>
      </c>
      <c r="U27" s="28">
        <f t="shared" si="1"/>
        <v>-8187676</v>
      </c>
      <c r="V27" s="28">
        <f t="shared" si="1"/>
        <v>-14023334</v>
      </c>
      <c r="W27" s="28">
        <f t="shared" si="1"/>
        <v>-73778620</v>
      </c>
      <c r="X27" s="28">
        <f t="shared" si="1"/>
        <v>-80387192</v>
      </c>
      <c r="Y27" s="28">
        <f t="shared" si="1"/>
        <v>6608572</v>
      </c>
      <c r="Z27" s="29">
        <f>+IF(X27&lt;&gt;0,+(Y27/X27)*100,0)</f>
        <v>-8.2209265376504259</v>
      </c>
      <c r="AA27" s="30">
        <f>SUM(AA21:AA26)</f>
        <v>-80387192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>
        <v>3178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3178</v>
      </c>
      <c r="Y33" s="20">
        <v>-3178</v>
      </c>
      <c r="Z33" s="21">
        <v>-100</v>
      </c>
      <c r="AA33" s="22">
        <v>3178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3178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3178</v>
      </c>
      <c r="Y36" s="28">
        <f t="shared" si="2"/>
        <v>-3178</v>
      </c>
      <c r="Z36" s="29">
        <f>+IF(X36&lt;&gt;0,+(Y36/X36)*100,0)</f>
        <v>-100</v>
      </c>
      <c r="AA36" s="30">
        <f>SUM(AA31:AA35)</f>
        <v>3178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135230570</v>
      </c>
      <c r="D38" s="32">
        <f>+D17+D27+D36</f>
        <v>0</v>
      </c>
      <c r="E38" s="33">
        <f t="shared" si="3"/>
        <v>-24311238</v>
      </c>
      <c r="F38" s="2">
        <f t="shared" si="3"/>
        <v>12865777</v>
      </c>
      <c r="G38" s="2">
        <f t="shared" si="3"/>
        <v>20682309</v>
      </c>
      <c r="H38" s="2">
        <f t="shared" si="3"/>
        <v>30728551</v>
      </c>
      <c r="I38" s="2">
        <f t="shared" si="3"/>
        <v>1104337</v>
      </c>
      <c r="J38" s="2">
        <f t="shared" si="3"/>
        <v>52515197</v>
      </c>
      <c r="K38" s="2">
        <f t="shared" si="3"/>
        <v>8759340</v>
      </c>
      <c r="L38" s="2">
        <f t="shared" si="3"/>
        <v>-9118897</v>
      </c>
      <c r="M38" s="2">
        <f t="shared" si="3"/>
        <v>16548082</v>
      </c>
      <c r="N38" s="2">
        <f t="shared" si="3"/>
        <v>16188525</v>
      </c>
      <c r="O38" s="2">
        <f t="shared" si="3"/>
        <v>11580227</v>
      </c>
      <c r="P38" s="2">
        <f t="shared" si="3"/>
        <v>5287397</v>
      </c>
      <c r="Q38" s="2">
        <f t="shared" si="3"/>
        <v>2129287</v>
      </c>
      <c r="R38" s="2">
        <f t="shared" si="3"/>
        <v>18996911</v>
      </c>
      <c r="S38" s="2">
        <f t="shared" si="3"/>
        <v>22477012</v>
      </c>
      <c r="T38" s="2">
        <f t="shared" si="3"/>
        <v>2443441</v>
      </c>
      <c r="U38" s="2">
        <f t="shared" si="3"/>
        <v>-6831070</v>
      </c>
      <c r="V38" s="2">
        <f t="shared" si="3"/>
        <v>18089383</v>
      </c>
      <c r="W38" s="2">
        <f t="shared" si="3"/>
        <v>105790016</v>
      </c>
      <c r="X38" s="2">
        <f t="shared" si="3"/>
        <v>12865777</v>
      </c>
      <c r="Y38" s="2">
        <f t="shared" si="3"/>
        <v>92924239</v>
      </c>
      <c r="Z38" s="34">
        <f>+IF(X38&lt;&gt;0,+(Y38/X38)*100,0)</f>
        <v>722.25905205725235</v>
      </c>
      <c r="AA38" s="35">
        <f>+AA17+AA27+AA36</f>
        <v>12865777</v>
      </c>
    </row>
    <row r="39" spans="1:27" x14ac:dyDescent="0.25">
      <c r="A39" s="23" t="s">
        <v>60</v>
      </c>
      <c r="B39" s="17"/>
      <c r="C39" s="32">
        <v>457461362</v>
      </c>
      <c r="D39" s="32"/>
      <c r="E39" s="33">
        <v>-36605860</v>
      </c>
      <c r="F39" s="2">
        <v>-81008890</v>
      </c>
      <c r="G39" s="2">
        <v>647478574</v>
      </c>
      <c r="H39" s="2">
        <f>+G40+H60</f>
        <v>668026160</v>
      </c>
      <c r="I39" s="2">
        <f>+H40+I60</f>
        <v>698754711</v>
      </c>
      <c r="J39" s="2">
        <f>+G39</f>
        <v>647478574</v>
      </c>
      <c r="K39" s="2">
        <f>+I40+K60</f>
        <v>699859048</v>
      </c>
      <c r="L39" s="2">
        <f>+K40+L60</f>
        <v>708618388</v>
      </c>
      <c r="M39" s="2">
        <f>+L40+M60</f>
        <v>699499491</v>
      </c>
      <c r="N39" s="2">
        <f>+K39</f>
        <v>699859048</v>
      </c>
      <c r="O39" s="2">
        <f>+M40+O60</f>
        <v>716047573</v>
      </c>
      <c r="P39" s="2">
        <f>+O40+P60</f>
        <v>727627800</v>
      </c>
      <c r="Q39" s="2">
        <f>+P40+Q60</f>
        <v>732915197</v>
      </c>
      <c r="R39" s="2">
        <f>+O39</f>
        <v>716047573</v>
      </c>
      <c r="S39" s="2">
        <f>+Q40+S60</f>
        <v>798298141</v>
      </c>
      <c r="T39" s="2">
        <f>+S40+T60</f>
        <v>757521496</v>
      </c>
      <c r="U39" s="2">
        <f>+T40+U60</f>
        <v>759964937</v>
      </c>
      <c r="V39" s="2">
        <f>+S39</f>
        <v>798298141</v>
      </c>
      <c r="W39" s="2">
        <f>+G39</f>
        <v>647478574</v>
      </c>
      <c r="X39" s="2">
        <v>-81008890</v>
      </c>
      <c r="Y39" s="2">
        <f>+W39-X39</f>
        <v>728487464</v>
      </c>
      <c r="Z39" s="34">
        <f>+IF(X39&lt;&gt;0,+(Y39/X39)*100,0)</f>
        <v>-899.26854200816729</v>
      </c>
      <c r="AA39" s="35">
        <v>-81008890</v>
      </c>
    </row>
    <row r="40" spans="1:27" x14ac:dyDescent="0.25">
      <c r="A40" s="41" t="s">
        <v>62</v>
      </c>
      <c r="B40" s="42" t="s">
        <v>61</v>
      </c>
      <c r="C40" s="43">
        <f>+C38+C39</f>
        <v>592691932</v>
      </c>
      <c r="D40" s="43">
        <f t="shared" ref="D40:AA40" si="4">+D38+D39</f>
        <v>0</v>
      </c>
      <c r="E40" s="44">
        <f t="shared" si="4"/>
        <v>-60917098</v>
      </c>
      <c r="F40" s="45">
        <f t="shared" si="4"/>
        <v>-68143113</v>
      </c>
      <c r="G40" s="45">
        <f t="shared" si="4"/>
        <v>668160883</v>
      </c>
      <c r="H40" s="45">
        <f t="shared" si="4"/>
        <v>698754711</v>
      </c>
      <c r="I40" s="45">
        <f t="shared" si="4"/>
        <v>699859048</v>
      </c>
      <c r="J40" s="45">
        <f>+I40</f>
        <v>699859048</v>
      </c>
      <c r="K40" s="45">
        <f t="shared" si="4"/>
        <v>708618388</v>
      </c>
      <c r="L40" s="45">
        <f t="shared" si="4"/>
        <v>699499491</v>
      </c>
      <c r="M40" s="45">
        <f t="shared" si="4"/>
        <v>716047573</v>
      </c>
      <c r="N40" s="45">
        <f>+M40</f>
        <v>716047573</v>
      </c>
      <c r="O40" s="45">
        <f t="shared" si="4"/>
        <v>727627800</v>
      </c>
      <c r="P40" s="45">
        <f t="shared" si="4"/>
        <v>732915197</v>
      </c>
      <c r="Q40" s="45">
        <f t="shared" si="4"/>
        <v>735044484</v>
      </c>
      <c r="R40" s="45">
        <f>+Q40</f>
        <v>735044484</v>
      </c>
      <c r="S40" s="45">
        <f t="shared" si="4"/>
        <v>820775153</v>
      </c>
      <c r="T40" s="45">
        <f t="shared" si="4"/>
        <v>759964937</v>
      </c>
      <c r="U40" s="45">
        <f t="shared" si="4"/>
        <v>753133867</v>
      </c>
      <c r="V40" s="45">
        <f>+U40</f>
        <v>753133867</v>
      </c>
      <c r="W40" s="45">
        <f>+V40</f>
        <v>753133867</v>
      </c>
      <c r="X40" s="45">
        <f t="shared" si="4"/>
        <v>-68143113</v>
      </c>
      <c r="Y40" s="45">
        <f t="shared" si="4"/>
        <v>821411703</v>
      </c>
      <c r="Z40" s="46">
        <f>+IF(X40&lt;&gt;0,+(Y40/X40)*100,0)</f>
        <v>-1205.4214532288831</v>
      </c>
      <c r="AA40" s="47">
        <f t="shared" si="4"/>
        <v>-68143113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647478574</v>
      </c>
      <c r="H60">
        <v>-134723</v>
      </c>
      <c r="J60">
        <v>647478574</v>
      </c>
      <c r="S60">
        <v>63253657</v>
      </c>
      <c r="T60">
        <v>-63253657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10860345</v>
      </c>
      <c r="F7" s="20">
        <v>10860345</v>
      </c>
      <c r="G7" s="20">
        <v>359867</v>
      </c>
      <c r="H7" s="20">
        <v>124285</v>
      </c>
      <c r="I7" s="20">
        <v>134530</v>
      </c>
      <c r="J7" s="20">
        <v>618682</v>
      </c>
      <c r="K7" s="20">
        <v>397208</v>
      </c>
      <c r="L7" s="20">
        <v>278774</v>
      </c>
      <c r="M7" s="20">
        <v>248756</v>
      </c>
      <c r="N7" s="20">
        <v>924738</v>
      </c>
      <c r="O7" s="20">
        <v>242794</v>
      </c>
      <c r="P7" s="20">
        <v>234458</v>
      </c>
      <c r="Q7" s="20">
        <v>287166</v>
      </c>
      <c r="R7" s="20">
        <v>764418</v>
      </c>
      <c r="S7" s="20">
        <v>242547</v>
      </c>
      <c r="T7" s="20">
        <v>587883</v>
      </c>
      <c r="U7" s="20">
        <v>308869</v>
      </c>
      <c r="V7" s="20">
        <v>1139299</v>
      </c>
      <c r="W7" s="20">
        <v>3447137</v>
      </c>
      <c r="X7" s="20">
        <v>10860345</v>
      </c>
      <c r="Y7" s="20">
        <v>-7413208</v>
      </c>
      <c r="Z7" s="21">
        <v>-68.259415331649222</v>
      </c>
      <c r="AA7" s="22">
        <v>10860345</v>
      </c>
    </row>
    <row r="8" spans="1:27" x14ac:dyDescent="0.25">
      <c r="A8" s="23" t="s">
        <v>36</v>
      </c>
      <c r="B8" s="17" t="s">
        <v>32</v>
      </c>
      <c r="C8" s="18">
        <v>78759</v>
      </c>
      <c r="D8" s="18"/>
      <c r="E8" s="19"/>
      <c r="F8" s="20"/>
      <c r="G8" s="20">
        <v>14617</v>
      </c>
      <c r="H8" s="20">
        <v>11743</v>
      </c>
      <c r="I8" s="20">
        <v>15335</v>
      </c>
      <c r="J8" s="20">
        <v>41695</v>
      </c>
      <c r="K8" s="20"/>
      <c r="L8" s="20">
        <v>512</v>
      </c>
      <c r="M8" s="20">
        <v>2050</v>
      </c>
      <c r="N8" s="20">
        <v>2562</v>
      </c>
      <c r="O8" s="20">
        <v>28179</v>
      </c>
      <c r="P8" s="20">
        <v>8677</v>
      </c>
      <c r="Q8" s="20">
        <v>4980</v>
      </c>
      <c r="R8" s="20">
        <v>41836</v>
      </c>
      <c r="S8" s="20">
        <v>3349</v>
      </c>
      <c r="T8" s="20">
        <v>10719</v>
      </c>
      <c r="U8" s="20">
        <v>29312</v>
      </c>
      <c r="V8" s="20">
        <v>43380</v>
      </c>
      <c r="W8" s="20">
        <v>129473</v>
      </c>
      <c r="X8" s="20"/>
      <c r="Y8" s="20">
        <v>129473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231</v>
      </c>
      <c r="L11" s="20">
        <v>4356</v>
      </c>
      <c r="M11" s="20">
        <v>1916</v>
      </c>
      <c r="N11" s="20">
        <v>6503</v>
      </c>
      <c r="O11" s="20">
        <v>4249</v>
      </c>
      <c r="P11" s="20">
        <v>1809</v>
      </c>
      <c r="Q11" s="20">
        <v>25180</v>
      </c>
      <c r="R11" s="20">
        <v>31238</v>
      </c>
      <c r="S11" s="20">
        <v>10142</v>
      </c>
      <c r="T11" s="20">
        <v>19181</v>
      </c>
      <c r="U11" s="20">
        <v>23593</v>
      </c>
      <c r="V11" s="20">
        <v>52916</v>
      </c>
      <c r="W11" s="20">
        <v>90657</v>
      </c>
      <c r="X11" s="20"/>
      <c r="Y11" s="20">
        <v>90657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-2488861</v>
      </c>
      <c r="D14" s="18"/>
      <c r="E14" s="19">
        <v>-28874669</v>
      </c>
      <c r="F14" s="20">
        <v>-25948661</v>
      </c>
      <c r="G14" s="20">
        <v>-274586</v>
      </c>
      <c r="H14" s="20">
        <v>-274586</v>
      </c>
      <c r="I14" s="20">
        <v>-274586</v>
      </c>
      <c r="J14" s="20">
        <v>-823758</v>
      </c>
      <c r="K14" s="20">
        <v>-274586</v>
      </c>
      <c r="L14" s="20"/>
      <c r="M14" s="20">
        <v>-912000</v>
      </c>
      <c r="N14" s="20">
        <v>-1186586</v>
      </c>
      <c r="O14" s="20">
        <v>-304000</v>
      </c>
      <c r="P14" s="20"/>
      <c r="Q14" s="20">
        <v>-304000</v>
      </c>
      <c r="R14" s="20">
        <v>-608000</v>
      </c>
      <c r="S14" s="20">
        <v>-608000</v>
      </c>
      <c r="T14" s="20"/>
      <c r="U14" s="20">
        <v>-622828</v>
      </c>
      <c r="V14" s="20">
        <v>-1230828</v>
      </c>
      <c r="W14" s="20">
        <v>-3849172</v>
      </c>
      <c r="X14" s="20">
        <v>-25948661</v>
      </c>
      <c r="Y14" s="20">
        <v>22099489</v>
      </c>
      <c r="Z14" s="21">
        <v>-85.166201832148488</v>
      </c>
      <c r="AA14" s="22">
        <v>-25948661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-2410102</v>
      </c>
      <c r="D17" s="26">
        <f>SUM(D6:D16)</f>
        <v>0</v>
      </c>
      <c r="E17" s="27">
        <f t="shared" si="0"/>
        <v>-18014324</v>
      </c>
      <c r="F17" s="28">
        <f t="shared" si="0"/>
        <v>-15088316</v>
      </c>
      <c r="G17" s="28">
        <f t="shared" si="0"/>
        <v>99898</v>
      </c>
      <c r="H17" s="28">
        <f t="shared" si="0"/>
        <v>-138558</v>
      </c>
      <c r="I17" s="28">
        <f t="shared" si="0"/>
        <v>-124721</v>
      </c>
      <c r="J17" s="28">
        <f t="shared" si="0"/>
        <v>-163381</v>
      </c>
      <c r="K17" s="28">
        <f t="shared" si="0"/>
        <v>122853</v>
      </c>
      <c r="L17" s="28">
        <f t="shared" si="0"/>
        <v>283642</v>
      </c>
      <c r="M17" s="28">
        <f t="shared" si="0"/>
        <v>-659278</v>
      </c>
      <c r="N17" s="28">
        <f t="shared" si="0"/>
        <v>-252783</v>
      </c>
      <c r="O17" s="28">
        <f t="shared" si="0"/>
        <v>-28778</v>
      </c>
      <c r="P17" s="28">
        <f t="shared" si="0"/>
        <v>244944</v>
      </c>
      <c r="Q17" s="28">
        <f t="shared" si="0"/>
        <v>13326</v>
      </c>
      <c r="R17" s="28">
        <f t="shared" si="0"/>
        <v>229492</v>
      </c>
      <c r="S17" s="28">
        <f t="shared" si="0"/>
        <v>-351962</v>
      </c>
      <c r="T17" s="28">
        <f t="shared" si="0"/>
        <v>617783</v>
      </c>
      <c r="U17" s="28">
        <f t="shared" si="0"/>
        <v>-261054</v>
      </c>
      <c r="V17" s="28">
        <f t="shared" si="0"/>
        <v>4767</v>
      </c>
      <c r="W17" s="28">
        <f t="shared" si="0"/>
        <v>-181905</v>
      </c>
      <c r="X17" s="28">
        <f t="shared" si="0"/>
        <v>-15088316</v>
      </c>
      <c r="Y17" s="28">
        <f t="shared" si="0"/>
        <v>14906411</v>
      </c>
      <c r="Z17" s="29">
        <f>+IF(X17&lt;&gt;0,+(Y17/X17)*100,0)</f>
        <v>-98.794398261542241</v>
      </c>
      <c r="AA17" s="30">
        <f>SUM(AA6:AA16)</f>
        <v>-15088316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-2410102</v>
      </c>
      <c r="D38" s="32">
        <f>+D17+D27+D36</f>
        <v>0</v>
      </c>
      <c r="E38" s="33">
        <f t="shared" si="3"/>
        <v>-18014324</v>
      </c>
      <c r="F38" s="2">
        <f t="shared" si="3"/>
        <v>-15088316</v>
      </c>
      <c r="G38" s="2">
        <f t="shared" si="3"/>
        <v>99898</v>
      </c>
      <c r="H38" s="2">
        <f t="shared" si="3"/>
        <v>-138558</v>
      </c>
      <c r="I38" s="2">
        <f t="shared" si="3"/>
        <v>-124721</v>
      </c>
      <c r="J38" s="2">
        <f t="shared" si="3"/>
        <v>-163381</v>
      </c>
      <c r="K38" s="2">
        <f t="shared" si="3"/>
        <v>122853</v>
      </c>
      <c r="L38" s="2">
        <f t="shared" si="3"/>
        <v>283642</v>
      </c>
      <c r="M38" s="2">
        <f t="shared" si="3"/>
        <v>-659278</v>
      </c>
      <c r="N38" s="2">
        <f t="shared" si="3"/>
        <v>-252783</v>
      </c>
      <c r="O38" s="2">
        <f t="shared" si="3"/>
        <v>-28778</v>
      </c>
      <c r="P38" s="2">
        <f t="shared" si="3"/>
        <v>244944</v>
      </c>
      <c r="Q38" s="2">
        <f t="shared" si="3"/>
        <v>13326</v>
      </c>
      <c r="R38" s="2">
        <f t="shared" si="3"/>
        <v>229492</v>
      </c>
      <c r="S38" s="2">
        <f t="shared" si="3"/>
        <v>-351962</v>
      </c>
      <c r="T38" s="2">
        <f t="shared" si="3"/>
        <v>617783</v>
      </c>
      <c r="U38" s="2">
        <f t="shared" si="3"/>
        <v>-261054</v>
      </c>
      <c r="V38" s="2">
        <f t="shared" si="3"/>
        <v>4767</v>
      </c>
      <c r="W38" s="2">
        <f t="shared" si="3"/>
        <v>-181905</v>
      </c>
      <c r="X38" s="2">
        <f t="shared" si="3"/>
        <v>-15088316</v>
      </c>
      <c r="Y38" s="2">
        <f t="shared" si="3"/>
        <v>14906411</v>
      </c>
      <c r="Z38" s="34">
        <f>+IF(X38&lt;&gt;0,+(Y38/X38)*100,0)</f>
        <v>-98.794398261542241</v>
      </c>
      <c r="AA38" s="35">
        <f>+AA17+AA27+AA36</f>
        <v>-15088316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-121111</v>
      </c>
      <c r="H39" s="2">
        <f>+G40+H60</f>
        <v>-21213</v>
      </c>
      <c r="I39" s="2">
        <f>+H40+I60</f>
        <v>-159771</v>
      </c>
      <c r="J39" s="2">
        <f>+G39</f>
        <v>-121111</v>
      </c>
      <c r="K39" s="2">
        <f>+I40+K60</f>
        <v>-284492</v>
      </c>
      <c r="L39" s="2">
        <f>+K40+L60</f>
        <v>-161639</v>
      </c>
      <c r="M39" s="2">
        <f>+L40+M60</f>
        <v>122003</v>
      </c>
      <c r="N39" s="2">
        <f>+K39</f>
        <v>-284492</v>
      </c>
      <c r="O39" s="2">
        <f>+M40+O60</f>
        <v>-537275</v>
      </c>
      <c r="P39" s="2">
        <f>+O40+P60</f>
        <v>-566053</v>
      </c>
      <c r="Q39" s="2">
        <f>+P40+Q60</f>
        <v>-321109</v>
      </c>
      <c r="R39" s="2">
        <f>+O39</f>
        <v>-537275</v>
      </c>
      <c r="S39" s="2">
        <f>+Q40+S60</f>
        <v>-307783</v>
      </c>
      <c r="T39" s="2">
        <f>+S40+T60</f>
        <v>-659745</v>
      </c>
      <c r="U39" s="2">
        <f>+T40+U60</f>
        <v>-41962</v>
      </c>
      <c r="V39" s="2">
        <f>+S39</f>
        <v>-307783</v>
      </c>
      <c r="W39" s="2">
        <f>+G39</f>
        <v>-121111</v>
      </c>
      <c r="X39" s="2"/>
      <c r="Y39" s="2">
        <f>+W39-X39</f>
        <v>-121111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-2410102</v>
      </c>
      <c r="D40" s="43">
        <f t="shared" ref="D40:AA40" si="4">+D38+D39</f>
        <v>0</v>
      </c>
      <c r="E40" s="44">
        <f t="shared" si="4"/>
        <v>-18014324</v>
      </c>
      <c r="F40" s="45">
        <f t="shared" si="4"/>
        <v>-15088316</v>
      </c>
      <c r="G40" s="45">
        <f t="shared" si="4"/>
        <v>-21213</v>
      </c>
      <c r="H40" s="45">
        <f t="shared" si="4"/>
        <v>-159771</v>
      </c>
      <c r="I40" s="45">
        <f t="shared" si="4"/>
        <v>-284492</v>
      </c>
      <c r="J40" s="45">
        <f>+I40</f>
        <v>-284492</v>
      </c>
      <c r="K40" s="45">
        <f t="shared" si="4"/>
        <v>-161639</v>
      </c>
      <c r="L40" s="45">
        <f t="shared" si="4"/>
        <v>122003</v>
      </c>
      <c r="M40" s="45">
        <f t="shared" si="4"/>
        <v>-537275</v>
      </c>
      <c r="N40" s="45">
        <f>+M40</f>
        <v>-537275</v>
      </c>
      <c r="O40" s="45">
        <f t="shared" si="4"/>
        <v>-566053</v>
      </c>
      <c r="P40" s="45">
        <f t="shared" si="4"/>
        <v>-321109</v>
      </c>
      <c r="Q40" s="45">
        <f t="shared" si="4"/>
        <v>-307783</v>
      </c>
      <c r="R40" s="45">
        <f>+Q40</f>
        <v>-307783</v>
      </c>
      <c r="S40" s="45">
        <f t="shared" si="4"/>
        <v>-659745</v>
      </c>
      <c r="T40" s="45">
        <f t="shared" si="4"/>
        <v>-41962</v>
      </c>
      <c r="U40" s="45">
        <f t="shared" si="4"/>
        <v>-303016</v>
      </c>
      <c r="V40" s="45">
        <f>+U40</f>
        <v>-303016</v>
      </c>
      <c r="W40" s="45">
        <f>+V40</f>
        <v>-303016</v>
      </c>
      <c r="X40" s="45">
        <f t="shared" si="4"/>
        <v>-15088316</v>
      </c>
      <c r="Y40" s="45">
        <f t="shared" si="4"/>
        <v>14785300</v>
      </c>
      <c r="Z40" s="46">
        <f>+IF(X40&lt;&gt;0,+(Y40/X40)*100,0)</f>
        <v>-97.991717564769985</v>
      </c>
      <c r="AA40" s="47">
        <f t="shared" si="4"/>
        <v>-15088316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-121111</v>
      </c>
      <c r="J60">
        <v>-121111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6376079</v>
      </c>
      <c r="D7" s="18"/>
      <c r="E7" s="19">
        <v>5520755</v>
      </c>
      <c r="F7" s="20">
        <v>5829880</v>
      </c>
      <c r="G7" s="20">
        <v>885363</v>
      </c>
      <c r="H7" s="20">
        <v>2415227</v>
      </c>
      <c r="I7" s="20">
        <v>2512857</v>
      </c>
      <c r="J7" s="20">
        <v>5813447</v>
      </c>
      <c r="K7" s="20">
        <v>2705913</v>
      </c>
      <c r="L7" s="20">
        <v>2155224</v>
      </c>
      <c r="M7" s="20">
        <v>1734218</v>
      </c>
      <c r="N7" s="20">
        <v>6595355</v>
      </c>
      <c r="O7" s="20">
        <v>2000408</v>
      </c>
      <c r="P7" s="20">
        <v>1366075</v>
      </c>
      <c r="Q7" s="20">
        <v>564680</v>
      </c>
      <c r="R7" s="20">
        <v>3931163</v>
      </c>
      <c r="S7" s="20">
        <v>503640</v>
      </c>
      <c r="T7" s="20">
        <v>633951</v>
      </c>
      <c r="U7" s="20">
        <v>527010</v>
      </c>
      <c r="V7" s="20">
        <v>1664601</v>
      </c>
      <c r="W7" s="20">
        <v>18004566</v>
      </c>
      <c r="X7" s="20">
        <v>5829880</v>
      </c>
      <c r="Y7" s="20">
        <v>12174686</v>
      </c>
      <c r="Z7" s="21">
        <v>208.83253171591866</v>
      </c>
      <c r="AA7" s="22">
        <v>5829880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-537040</v>
      </c>
      <c r="F8" s="20">
        <v>-401320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-401320</v>
      </c>
      <c r="Y8" s="20">
        <v>401320</v>
      </c>
      <c r="Z8" s="21">
        <v>-100</v>
      </c>
      <c r="AA8" s="22">
        <v>-401320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>
        <v>1309</v>
      </c>
      <c r="H9" s="20">
        <v>30720</v>
      </c>
      <c r="I9" s="20">
        <v>76139</v>
      </c>
      <c r="J9" s="20">
        <v>108168</v>
      </c>
      <c r="K9" s="20">
        <v>11713</v>
      </c>
      <c r="L9" s="20">
        <v>4467</v>
      </c>
      <c r="M9" s="20">
        <v>4003</v>
      </c>
      <c r="N9" s="20">
        <v>20183</v>
      </c>
      <c r="O9" s="20">
        <v>4107</v>
      </c>
      <c r="P9" s="20">
        <v>2756</v>
      </c>
      <c r="Q9" s="20">
        <v>4467</v>
      </c>
      <c r="R9" s="20">
        <v>11330</v>
      </c>
      <c r="S9" s="20">
        <v>2457</v>
      </c>
      <c r="T9" s="20">
        <v>3024</v>
      </c>
      <c r="U9" s="20">
        <v>1901</v>
      </c>
      <c r="V9" s="20">
        <v>7382</v>
      </c>
      <c r="W9" s="20">
        <v>147063</v>
      </c>
      <c r="X9" s="20"/>
      <c r="Y9" s="20">
        <v>147063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4074130</v>
      </c>
      <c r="F11" s="20">
        <v>4074130</v>
      </c>
      <c r="G11" s="20"/>
      <c r="H11" s="20"/>
      <c r="I11" s="20"/>
      <c r="J11" s="20"/>
      <c r="K11" s="20">
        <v>209</v>
      </c>
      <c r="L11" s="20">
        <v>4208</v>
      </c>
      <c r="M11" s="20">
        <v>3323</v>
      </c>
      <c r="N11" s="20">
        <v>7740</v>
      </c>
      <c r="O11" s="20">
        <v>5825</v>
      </c>
      <c r="P11" s="20">
        <v>4609</v>
      </c>
      <c r="Q11" s="20">
        <v>9087</v>
      </c>
      <c r="R11" s="20">
        <v>19521</v>
      </c>
      <c r="S11" s="20">
        <v>7437</v>
      </c>
      <c r="T11" s="20">
        <v>10927</v>
      </c>
      <c r="U11" s="20">
        <v>11845</v>
      </c>
      <c r="V11" s="20">
        <v>30209</v>
      </c>
      <c r="W11" s="20">
        <v>57470</v>
      </c>
      <c r="X11" s="20">
        <v>4074130</v>
      </c>
      <c r="Y11" s="20">
        <v>-4016660</v>
      </c>
      <c r="Z11" s="21">
        <v>-98.589392091072199</v>
      </c>
      <c r="AA11" s="22">
        <v>4074130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-9645603</v>
      </c>
      <c r="D14" s="18"/>
      <c r="E14" s="19">
        <v>-20680732</v>
      </c>
      <c r="F14" s="20">
        <v>-21361252</v>
      </c>
      <c r="G14" s="20">
        <v>-1036050</v>
      </c>
      <c r="H14" s="20">
        <v>-442141</v>
      </c>
      <c r="I14" s="20">
        <v>-349738</v>
      </c>
      <c r="J14" s="20">
        <v>-1827929</v>
      </c>
      <c r="K14" s="20">
        <v>-381057</v>
      </c>
      <c r="L14" s="20">
        <v>-228201</v>
      </c>
      <c r="M14" s="20">
        <v>-1208292</v>
      </c>
      <c r="N14" s="20">
        <v>-1817550</v>
      </c>
      <c r="O14" s="20">
        <v>-978618</v>
      </c>
      <c r="P14" s="20">
        <v>-306931</v>
      </c>
      <c r="Q14" s="20">
        <v>-703092</v>
      </c>
      <c r="R14" s="20">
        <v>-1988641</v>
      </c>
      <c r="S14" s="20">
        <v>-785777</v>
      </c>
      <c r="T14" s="20">
        <v>-652585</v>
      </c>
      <c r="U14" s="20">
        <v>-10234070</v>
      </c>
      <c r="V14" s="20">
        <v>-11672432</v>
      </c>
      <c r="W14" s="20">
        <v>-17306552</v>
      </c>
      <c r="X14" s="20">
        <v>-21361252</v>
      </c>
      <c r="Y14" s="20">
        <v>4054700</v>
      </c>
      <c r="Z14" s="21">
        <v>-18.981565312744777</v>
      </c>
      <c r="AA14" s="22">
        <v>-21361252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-3269524</v>
      </c>
      <c r="D17" s="26">
        <f>SUM(D6:D16)</f>
        <v>0</v>
      </c>
      <c r="E17" s="27">
        <f t="shared" si="0"/>
        <v>-11622887</v>
      </c>
      <c r="F17" s="28">
        <f t="shared" si="0"/>
        <v>-11858562</v>
      </c>
      <c r="G17" s="28">
        <f t="shared" si="0"/>
        <v>-149378</v>
      </c>
      <c r="H17" s="28">
        <f t="shared" si="0"/>
        <v>2003806</v>
      </c>
      <c r="I17" s="28">
        <f t="shared" si="0"/>
        <v>2239258</v>
      </c>
      <c r="J17" s="28">
        <f t="shared" si="0"/>
        <v>4093686</v>
      </c>
      <c r="K17" s="28">
        <f t="shared" si="0"/>
        <v>2336778</v>
      </c>
      <c r="L17" s="28">
        <f t="shared" si="0"/>
        <v>1935698</v>
      </c>
      <c r="M17" s="28">
        <f t="shared" si="0"/>
        <v>533252</v>
      </c>
      <c r="N17" s="28">
        <f t="shared" si="0"/>
        <v>4805728</v>
      </c>
      <c r="O17" s="28">
        <f t="shared" si="0"/>
        <v>1031722</v>
      </c>
      <c r="P17" s="28">
        <f t="shared" si="0"/>
        <v>1066509</v>
      </c>
      <c r="Q17" s="28">
        <f t="shared" si="0"/>
        <v>-124858</v>
      </c>
      <c r="R17" s="28">
        <f t="shared" si="0"/>
        <v>1973373</v>
      </c>
      <c r="S17" s="28">
        <f t="shared" si="0"/>
        <v>-272243</v>
      </c>
      <c r="T17" s="28">
        <f t="shared" si="0"/>
        <v>-4683</v>
      </c>
      <c r="U17" s="28">
        <f t="shared" si="0"/>
        <v>-9693314</v>
      </c>
      <c r="V17" s="28">
        <f t="shared" si="0"/>
        <v>-9970240</v>
      </c>
      <c r="W17" s="28">
        <f t="shared" si="0"/>
        <v>902547</v>
      </c>
      <c r="X17" s="28">
        <f t="shared" si="0"/>
        <v>-11858562</v>
      </c>
      <c r="Y17" s="28">
        <f t="shared" si="0"/>
        <v>12761109</v>
      </c>
      <c r="Z17" s="29">
        <f>+IF(X17&lt;&gt;0,+(Y17/X17)*100,0)</f>
        <v>-107.6109312410729</v>
      </c>
      <c r="AA17" s="30">
        <f>SUM(AA6:AA16)</f>
        <v>-11858562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-3733242</v>
      </c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-3733242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>
        <v>3178</v>
      </c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>
        <v>3178</v>
      </c>
      <c r="Y33" s="20">
        <v>-3178</v>
      </c>
      <c r="Z33" s="21">
        <v>-100</v>
      </c>
      <c r="AA33" s="22">
        <v>3178</v>
      </c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3178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3178</v>
      </c>
      <c r="Y36" s="28">
        <f t="shared" si="2"/>
        <v>-3178</v>
      </c>
      <c r="Z36" s="29">
        <f>+IF(X36&lt;&gt;0,+(Y36/X36)*100,0)</f>
        <v>-100</v>
      </c>
      <c r="AA36" s="30">
        <f>SUM(AA31:AA35)</f>
        <v>3178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-7002766</v>
      </c>
      <c r="D38" s="32">
        <f>+D17+D27+D36</f>
        <v>0</v>
      </c>
      <c r="E38" s="33">
        <f t="shared" si="3"/>
        <v>-11622887</v>
      </c>
      <c r="F38" s="2">
        <f t="shared" si="3"/>
        <v>-11855384</v>
      </c>
      <c r="G38" s="2">
        <f t="shared" si="3"/>
        <v>-149378</v>
      </c>
      <c r="H38" s="2">
        <f t="shared" si="3"/>
        <v>2003806</v>
      </c>
      <c r="I38" s="2">
        <f t="shared" si="3"/>
        <v>2239258</v>
      </c>
      <c r="J38" s="2">
        <f t="shared" si="3"/>
        <v>4093686</v>
      </c>
      <c r="K38" s="2">
        <f t="shared" si="3"/>
        <v>2336778</v>
      </c>
      <c r="L38" s="2">
        <f t="shared" si="3"/>
        <v>1935698</v>
      </c>
      <c r="M38" s="2">
        <f t="shared" si="3"/>
        <v>533252</v>
      </c>
      <c r="N38" s="2">
        <f t="shared" si="3"/>
        <v>4805728</v>
      </c>
      <c r="O38" s="2">
        <f t="shared" si="3"/>
        <v>1031722</v>
      </c>
      <c r="P38" s="2">
        <f t="shared" si="3"/>
        <v>1066509</v>
      </c>
      <c r="Q38" s="2">
        <f t="shared" si="3"/>
        <v>-124858</v>
      </c>
      <c r="R38" s="2">
        <f t="shared" si="3"/>
        <v>1973373</v>
      </c>
      <c r="S38" s="2">
        <f t="shared" si="3"/>
        <v>-272243</v>
      </c>
      <c r="T38" s="2">
        <f t="shared" si="3"/>
        <v>-4683</v>
      </c>
      <c r="U38" s="2">
        <f t="shared" si="3"/>
        <v>-9693314</v>
      </c>
      <c r="V38" s="2">
        <f t="shared" si="3"/>
        <v>-9970240</v>
      </c>
      <c r="W38" s="2">
        <f t="shared" si="3"/>
        <v>902547</v>
      </c>
      <c r="X38" s="2">
        <f t="shared" si="3"/>
        <v>-11855384</v>
      </c>
      <c r="Y38" s="2">
        <f t="shared" si="3"/>
        <v>12757931</v>
      </c>
      <c r="Z38" s="34">
        <f>+IF(X38&lt;&gt;0,+(Y38/X38)*100,0)</f>
        <v>-107.61297145668163</v>
      </c>
      <c r="AA38" s="35">
        <f>+AA17+AA27+AA36</f>
        <v>-11855384</v>
      </c>
    </row>
    <row r="39" spans="1:27" x14ac:dyDescent="0.25">
      <c r="A39" s="23" t="s">
        <v>60</v>
      </c>
      <c r="B39" s="17"/>
      <c r="C39" s="32">
        <v>2480388</v>
      </c>
      <c r="D39" s="32"/>
      <c r="E39" s="33"/>
      <c r="F39" s="2"/>
      <c r="G39" s="2">
        <v>-4472477</v>
      </c>
      <c r="H39" s="2">
        <f>+G40+H60</f>
        <v>-4621855</v>
      </c>
      <c r="I39" s="2">
        <f>+H40+I60</f>
        <v>-2618049</v>
      </c>
      <c r="J39" s="2">
        <f>+G39</f>
        <v>-4472477</v>
      </c>
      <c r="K39" s="2">
        <f>+I40+K60</f>
        <v>-378791</v>
      </c>
      <c r="L39" s="2">
        <f>+K40+L60</f>
        <v>1957987</v>
      </c>
      <c r="M39" s="2">
        <f>+L40+M60</f>
        <v>3893685</v>
      </c>
      <c r="N39" s="2">
        <f>+K39</f>
        <v>-378791</v>
      </c>
      <c r="O39" s="2">
        <f>+M40+O60</f>
        <v>4426937</v>
      </c>
      <c r="P39" s="2">
        <f>+O40+P60</f>
        <v>5458659</v>
      </c>
      <c r="Q39" s="2">
        <f>+P40+Q60</f>
        <v>6525168</v>
      </c>
      <c r="R39" s="2">
        <f>+O39</f>
        <v>4426937</v>
      </c>
      <c r="S39" s="2">
        <f>+Q40+S60</f>
        <v>6400310</v>
      </c>
      <c r="T39" s="2">
        <f>+S40+T60</f>
        <v>6128067</v>
      </c>
      <c r="U39" s="2">
        <f>+T40+U60</f>
        <v>6123384</v>
      </c>
      <c r="V39" s="2">
        <f>+S39</f>
        <v>6400310</v>
      </c>
      <c r="W39" s="2">
        <f>+G39</f>
        <v>-4472477</v>
      </c>
      <c r="X39" s="2"/>
      <c r="Y39" s="2">
        <f>+W39-X39</f>
        <v>-4472477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-4522378</v>
      </c>
      <c r="D40" s="43">
        <f t="shared" ref="D40:AA40" si="4">+D38+D39</f>
        <v>0</v>
      </c>
      <c r="E40" s="44">
        <f t="shared" si="4"/>
        <v>-11622887</v>
      </c>
      <c r="F40" s="45">
        <f t="shared" si="4"/>
        <v>-11855384</v>
      </c>
      <c r="G40" s="45">
        <f t="shared" si="4"/>
        <v>-4621855</v>
      </c>
      <c r="H40" s="45">
        <f t="shared" si="4"/>
        <v>-2618049</v>
      </c>
      <c r="I40" s="45">
        <f t="shared" si="4"/>
        <v>-378791</v>
      </c>
      <c r="J40" s="45">
        <f>+I40</f>
        <v>-378791</v>
      </c>
      <c r="K40" s="45">
        <f t="shared" si="4"/>
        <v>1957987</v>
      </c>
      <c r="L40" s="45">
        <f t="shared" si="4"/>
        <v>3893685</v>
      </c>
      <c r="M40" s="45">
        <f t="shared" si="4"/>
        <v>4426937</v>
      </c>
      <c r="N40" s="45">
        <f>+M40</f>
        <v>4426937</v>
      </c>
      <c r="O40" s="45">
        <f t="shared" si="4"/>
        <v>5458659</v>
      </c>
      <c r="P40" s="45">
        <f t="shared" si="4"/>
        <v>6525168</v>
      </c>
      <c r="Q40" s="45">
        <f t="shared" si="4"/>
        <v>6400310</v>
      </c>
      <c r="R40" s="45">
        <f>+Q40</f>
        <v>6400310</v>
      </c>
      <c r="S40" s="45">
        <f t="shared" si="4"/>
        <v>6128067</v>
      </c>
      <c r="T40" s="45">
        <f t="shared" si="4"/>
        <v>6123384</v>
      </c>
      <c r="U40" s="45">
        <f t="shared" si="4"/>
        <v>-3569930</v>
      </c>
      <c r="V40" s="45">
        <f>+U40</f>
        <v>-3569930</v>
      </c>
      <c r="W40" s="45">
        <f>+V40</f>
        <v>-3569930</v>
      </c>
      <c r="X40" s="45">
        <f t="shared" si="4"/>
        <v>-11855384</v>
      </c>
      <c r="Y40" s="45">
        <f t="shared" si="4"/>
        <v>8285454</v>
      </c>
      <c r="Z40" s="46">
        <f>+IF(X40&lt;&gt;0,+(Y40/X40)*100,0)</f>
        <v>-69.887689846233584</v>
      </c>
      <c r="AA40" s="47">
        <f t="shared" si="4"/>
        <v>-11855384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-4472477</v>
      </c>
      <c r="J60">
        <v>-4472477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5213762</v>
      </c>
      <c r="D7" s="18"/>
      <c r="E7" s="19">
        <v>11891418</v>
      </c>
      <c r="F7" s="20">
        <v>8211281</v>
      </c>
      <c r="G7" s="20">
        <v>475619</v>
      </c>
      <c r="H7" s="20">
        <v>404459</v>
      </c>
      <c r="I7" s="20">
        <v>360553</v>
      </c>
      <c r="J7" s="20">
        <v>1240631</v>
      </c>
      <c r="K7" s="20">
        <v>560597</v>
      </c>
      <c r="L7" s="20">
        <v>387178</v>
      </c>
      <c r="M7" s="20">
        <v>405980</v>
      </c>
      <c r="N7" s="20">
        <v>1353755</v>
      </c>
      <c r="O7" s="20">
        <v>436554</v>
      </c>
      <c r="P7" s="20">
        <v>523223</v>
      </c>
      <c r="Q7" s="20">
        <v>472030</v>
      </c>
      <c r="R7" s="20">
        <v>1431807</v>
      </c>
      <c r="S7" s="20">
        <v>382940</v>
      </c>
      <c r="T7" s="20">
        <v>444659</v>
      </c>
      <c r="U7" s="20">
        <v>398214</v>
      </c>
      <c r="V7" s="20">
        <v>1225813</v>
      </c>
      <c r="W7" s="20">
        <v>5252006</v>
      </c>
      <c r="X7" s="20">
        <v>8211281</v>
      </c>
      <c r="Y7" s="20">
        <v>-2959275</v>
      </c>
      <c r="Z7" s="21">
        <v>-36.039139325520587</v>
      </c>
      <c r="AA7" s="22">
        <v>8211281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18124226</v>
      </c>
      <c r="F9" s="20">
        <v>18124226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18124226</v>
      </c>
      <c r="Y9" s="20">
        <v>-18124226</v>
      </c>
      <c r="Z9" s="21">
        <v>-100</v>
      </c>
      <c r="AA9" s="22">
        <v>18124226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-7648509</v>
      </c>
      <c r="D14" s="18"/>
      <c r="E14" s="19">
        <v>-30209331</v>
      </c>
      <c r="F14" s="20">
        <v>-32956088</v>
      </c>
      <c r="G14" s="20">
        <v>-415312</v>
      </c>
      <c r="H14" s="20">
        <v>-1183715</v>
      </c>
      <c r="I14" s="20">
        <v>-780960</v>
      </c>
      <c r="J14" s="20">
        <v>-2379987</v>
      </c>
      <c r="K14" s="20">
        <v>-811750</v>
      </c>
      <c r="L14" s="20">
        <v>-801795</v>
      </c>
      <c r="M14" s="20">
        <v>-1457450</v>
      </c>
      <c r="N14" s="20">
        <v>-3070995</v>
      </c>
      <c r="O14" s="20">
        <v>-609167</v>
      </c>
      <c r="P14" s="20">
        <v>-1347653</v>
      </c>
      <c r="Q14" s="20">
        <v>-354121</v>
      </c>
      <c r="R14" s="20">
        <v>-2310941</v>
      </c>
      <c r="S14" s="20">
        <v>-844386</v>
      </c>
      <c r="T14" s="20">
        <v>-548617</v>
      </c>
      <c r="U14" s="20">
        <v>-729668</v>
      </c>
      <c r="V14" s="20">
        <v>-2122671</v>
      </c>
      <c r="W14" s="20">
        <v>-9884594</v>
      </c>
      <c r="X14" s="20">
        <v>-32956088</v>
      </c>
      <c r="Y14" s="20">
        <v>23071494</v>
      </c>
      <c r="Z14" s="21">
        <v>-70.006773862237537</v>
      </c>
      <c r="AA14" s="22">
        <v>-32956088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-2434747</v>
      </c>
      <c r="D17" s="26">
        <f>SUM(D6:D16)</f>
        <v>0</v>
      </c>
      <c r="E17" s="27">
        <f t="shared" si="0"/>
        <v>-193687</v>
      </c>
      <c r="F17" s="28">
        <f t="shared" si="0"/>
        <v>-6620581</v>
      </c>
      <c r="G17" s="28">
        <f t="shared" si="0"/>
        <v>60307</v>
      </c>
      <c r="H17" s="28">
        <f t="shared" si="0"/>
        <v>-779256</v>
      </c>
      <c r="I17" s="28">
        <f t="shared" si="0"/>
        <v>-420407</v>
      </c>
      <c r="J17" s="28">
        <f t="shared" si="0"/>
        <v>-1139356</v>
      </c>
      <c r="K17" s="28">
        <f t="shared" si="0"/>
        <v>-251153</v>
      </c>
      <c r="L17" s="28">
        <f t="shared" si="0"/>
        <v>-414617</v>
      </c>
      <c r="M17" s="28">
        <f t="shared" si="0"/>
        <v>-1051470</v>
      </c>
      <c r="N17" s="28">
        <f t="shared" si="0"/>
        <v>-1717240</v>
      </c>
      <c r="O17" s="28">
        <f t="shared" si="0"/>
        <v>-172613</v>
      </c>
      <c r="P17" s="28">
        <f t="shared" si="0"/>
        <v>-824430</v>
      </c>
      <c r="Q17" s="28">
        <f t="shared" si="0"/>
        <v>117909</v>
      </c>
      <c r="R17" s="28">
        <f t="shared" si="0"/>
        <v>-879134</v>
      </c>
      <c r="S17" s="28">
        <f t="shared" si="0"/>
        <v>-461446</v>
      </c>
      <c r="T17" s="28">
        <f t="shared" si="0"/>
        <v>-103958</v>
      </c>
      <c r="U17" s="28">
        <f t="shared" si="0"/>
        <v>-331454</v>
      </c>
      <c r="V17" s="28">
        <f t="shared" si="0"/>
        <v>-896858</v>
      </c>
      <c r="W17" s="28">
        <f t="shared" si="0"/>
        <v>-4632588</v>
      </c>
      <c r="X17" s="28">
        <f t="shared" si="0"/>
        <v>-6620581</v>
      </c>
      <c r="Y17" s="28">
        <f t="shared" si="0"/>
        <v>1987993</v>
      </c>
      <c r="Z17" s="29">
        <f>+IF(X17&lt;&gt;0,+(Y17/X17)*100,0)</f>
        <v>-30.027470398745969</v>
      </c>
      <c r="AA17" s="30">
        <f>SUM(AA6:AA16)</f>
        <v>-6620581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-1989857</v>
      </c>
      <c r="D26" s="18"/>
      <c r="E26" s="19">
        <v>-2200000</v>
      </c>
      <c r="F26" s="20">
        <v>-2200000</v>
      </c>
      <c r="G26" s="20"/>
      <c r="H26" s="20"/>
      <c r="I26" s="20">
        <v>-2197965</v>
      </c>
      <c r="J26" s="20">
        <v>-2197965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>
        <v>-3354249</v>
      </c>
      <c r="V26" s="20">
        <v>-3354249</v>
      </c>
      <c r="W26" s="20">
        <v>-5552214</v>
      </c>
      <c r="X26" s="20">
        <v>-2200000</v>
      </c>
      <c r="Y26" s="20">
        <v>-3352214</v>
      </c>
      <c r="Z26" s="21">
        <v>152.37336363636365</v>
      </c>
      <c r="AA26" s="22">
        <v>-2200000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-1989857</v>
      </c>
      <c r="D27" s="26">
        <f>SUM(D21:D26)</f>
        <v>0</v>
      </c>
      <c r="E27" s="27">
        <f t="shared" si="1"/>
        <v>-2200000</v>
      </c>
      <c r="F27" s="28">
        <f t="shared" si="1"/>
        <v>-2200000</v>
      </c>
      <c r="G27" s="28">
        <f t="shared" si="1"/>
        <v>0</v>
      </c>
      <c r="H27" s="28">
        <f t="shared" si="1"/>
        <v>0</v>
      </c>
      <c r="I27" s="28">
        <f t="shared" si="1"/>
        <v>-2197965</v>
      </c>
      <c r="J27" s="28">
        <f t="shared" si="1"/>
        <v>-2197965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-3354249</v>
      </c>
      <c r="V27" s="28">
        <f t="shared" si="1"/>
        <v>-3354249</v>
      </c>
      <c r="W27" s="28">
        <f t="shared" si="1"/>
        <v>-5552214</v>
      </c>
      <c r="X27" s="28">
        <f t="shared" si="1"/>
        <v>-2200000</v>
      </c>
      <c r="Y27" s="28">
        <f t="shared" si="1"/>
        <v>-3352214</v>
      </c>
      <c r="Z27" s="29">
        <f>+IF(X27&lt;&gt;0,+(Y27/X27)*100,0)</f>
        <v>152.37336363636365</v>
      </c>
      <c r="AA27" s="30">
        <f>SUM(AA21:AA26)</f>
        <v>-2200000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-4424604</v>
      </c>
      <c r="D38" s="32">
        <f>+D17+D27+D36</f>
        <v>0</v>
      </c>
      <c r="E38" s="33">
        <f t="shared" si="3"/>
        <v>-2393687</v>
      </c>
      <c r="F38" s="2">
        <f t="shared" si="3"/>
        <v>-8820581</v>
      </c>
      <c r="G38" s="2">
        <f t="shared" si="3"/>
        <v>60307</v>
      </c>
      <c r="H38" s="2">
        <f t="shared" si="3"/>
        <v>-779256</v>
      </c>
      <c r="I38" s="2">
        <f t="shared" si="3"/>
        <v>-2618372</v>
      </c>
      <c r="J38" s="2">
        <f t="shared" si="3"/>
        <v>-3337321</v>
      </c>
      <c r="K38" s="2">
        <f t="shared" si="3"/>
        <v>-251153</v>
      </c>
      <c r="L38" s="2">
        <f t="shared" si="3"/>
        <v>-414617</v>
      </c>
      <c r="M38" s="2">
        <f t="shared" si="3"/>
        <v>-1051470</v>
      </c>
      <c r="N38" s="2">
        <f t="shared" si="3"/>
        <v>-1717240</v>
      </c>
      <c r="O38" s="2">
        <f t="shared" si="3"/>
        <v>-172613</v>
      </c>
      <c r="P38" s="2">
        <f t="shared" si="3"/>
        <v>-824430</v>
      </c>
      <c r="Q38" s="2">
        <f t="shared" si="3"/>
        <v>117909</v>
      </c>
      <c r="R38" s="2">
        <f t="shared" si="3"/>
        <v>-879134</v>
      </c>
      <c r="S38" s="2">
        <f t="shared" si="3"/>
        <v>-461446</v>
      </c>
      <c r="T38" s="2">
        <f t="shared" si="3"/>
        <v>-103958</v>
      </c>
      <c r="U38" s="2">
        <f t="shared" si="3"/>
        <v>-3685703</v>
      </c>
      <c r="V38" s="2">
        <f t="shared" si="3"/>
        <v>-4251107</v>
      </c>
      <c r="W38" s="2">
        <f t="shared" si="3"/>
        <v>-10184802</v>
      </c>
      <c r="X38" s="2">
        <f t="shared" si="3"/>
        <v>-8820581</v>
      </c>
      <c r="Y38" s="2">
        <f t="shared" si="3"/>
        <v>-1364221</v>
      </c>
      <c r="Z38" s="34">
        <f>+IF(X38&lt;&gt;0,+(Y38/X38)*100,0)</f>
        <v>15.466339462219098</v>
      </c>
      <c r="AA38" s="35">
        <f>+AA17+AA27+AA36</f>
        <v>-8820581</v>
      </c>
    </row>
    <row r="39" spans="1:27" x14ac:dyDescent="0.25">
      <c r="A39" s="23" t="s">
        <v>60</v>
      </c>
      <c r="B39" s="17"/>
      <c r="C39" s="32">
        <v>-43797107</v>
      </c>
      <c r="D39" s="32"/>
      <c r="E39" s="33"/>
      <c r="F39" s="2"/>
      <c r="G39" s="2">
        <v>-53071926</v>
      </c>
      <c r="H39" s="2">
        <f>+G40+H60</f>
        <v>-53011619</v>
      </c>
      <c r="I39" s="2">
        <f>+H40+I60</f>
        <v>-53790875</v>
      </c>
      <c r="J39" s="2">
        <f>+G39</f>
        <v>-53071926</v>
      </c>
      <c r="K39" s="2">
        <f>+I40+K60</f>
        <v>-56409247</v>
      </c>
      <c r="L39" s="2">
        <f>+K40+L60</f>
        <v>-56660400</v>
      </c>
      <c r="M39" s="2">
        <f>+L40+M60</f>
        <v>-57075017</v>
      </c>
      <c r="N39" s="2">
        <f>+K39</f>
        <v>-56409247</v>
      </c>
      <c r="O39" s="2">
        <f>+M40+O60</f>
        <v>-58126487</v>
      </c>
      <c r="P39" s="2">
        <f>+O40+P60</f>
        <v>-58299100</v>
      </c>
      <c r="Q39" s="2">
        <f>+P40+Q60</f>
        <v>-59123530</v>
      </c>
      <c r="R39" s="2">
        <f>+O39</f>
        <v>-58126487</v>
      </c>
      <c r="S39" s="2">
        <f>+Q40+S60</f>
        <v>-59005621</v>
      </c>
      <c r="T39" s="2">
        <f>+S40+T60</f>
        <v>-59467067</v>
      </c>
      <c r="U39" s="2">
        <f>+T40+U60</f>
        <v>-59571025</v>
      </c>
      <c r="V39" s="2">
        <f>+S39</f>
        <v>-59005621</v>
      </c>
      <c r="W39" s="2">
        <f>+G39</f>
        <v>-53071926</v>
      </c>
      <c r="X39" s="2"/>
      <c r="Y39" s="2">
        <f>+W39-X39</f>
        <v>-53071926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-48221711</v>
      </c>
      <c r="D40" s="43">
        <f t="shared" ref="D40:AA40" si="4">+D38+D39</f>
        <v>0</v>
      </c>
      <c r="E40" s="44">
        <f t="shared" si="4"/>
        <v>-2393687</v>
      </c>
      <c r="F40" s="45">
        <f t="shared" si="4"/>
        <v>-8820581</v>
      </c>
      <c r="G40" s="45">
        <f t="shared" si="4"/>
        <v>-53011619</v>
      </c>
      <c r="H40" s="45">
        <f t="shared" si="4"/>
        <v>-53790875</v>
      </c>
      <c r="I40" s="45">
        <f t="shared" si="4"/>
        <v>-56409247</v>
      </c>
      <c r="J40" s="45">
        <f>+I40</f>
        <v>-56409247</v>
      </c>
      <c r="K40" s="45">
        <f t="shared" si="4"/>
        <v>-56660400</v>
      </c>
      <c r="L40" s="45">
        <f t="shared" si="4"/>
        <v>-57075017</v>
      </c>
      <c r="M40" s="45">
        <f t="shared" si="4"/>
        <v>-58126487</v>
      </c>
      <c r="N40" s="45">
        <f>+M40</f>
        <v>-58126487</v>
      </c>
      <c r="O40" s="45">
        <f t="shared" si="4"/>
        <v>-58299100</v>
      </c>
      <c r="P40" s="45">
        <f t="shared" si="4"/>
        <v>-59123530</v>
      </c>
      <c r="Q40" s="45">
        <f t="shared" si="4"/>
        <v>-59005621</v>
      </c>
      <c r="R40" s="45">
        <f>+Q40</f>
        <v>-59005621</v>
      </c>
      <c r="S40" s="45">
        <f t="shared" si="4"/>
        <v>-59467067</v>
      </c>
      <c r="T40" s="45">
        <f t="shared" si="4"/>
        <v>-59571025</v>
      </c>
      <c r="U40" s="45">
        <f t="shared" si="4"/>
        <v>-63256728</v>
      </c>
      <c r="V40" s="45">
        <f>+U40</f>
        <v>-63256728</v>
      </c>
      <c r="W40" s="45">
        <f>+V40</f>
        <v>-63256728</v>
      </c>
      <c r="X40" s="45">
        <f t="shared" si="4"/>
        <v>-8820581</v>
      </c>
      <c r="Y40" s="45">
        <f t="shared" si="4"/>
        <v>-54436147</v>
      </c>
      <c r="Z40" s="46">
        <f>+IF(X40&lt;&gt;0,+(Y40/X40)*100,0)</f>
        <v>617.14922180296287</v>
      </c>
      <c r="AA40" s="47">
        <f t="shared" si="4"/>
        <v>-8820581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-53071926</v>
      </c>
      <c r="J60">
        <v>-53071926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14482598</v>
      </c>
      <c r="D7" s="18"/>
      <c r="E7" s="19">
        <v>43120229</v>
      </c>
      <c r="F7" s="20">
        <v>43120229</v>
      </c>
      <c r="G7" s="20">
        <v>1419093</v>
      </c>
      <c r="H7" s="20">
        <v>1378361</v>
      </c>
      <c r="I7" s="20">
        <v>1155562</v>
      </c>
      <c r="J7" s="20">
        <v>3953016</v>
      </c>
      <c r="K7" s="20">
        <v>1499743</v>
      </c>
      <c r="L7" s="20">
        <v>1412815</v>
      </c>
      <c r="M7" s="20">
        <v>1170118</v>
      </c>
      <c r="N7" s="20">
        <v>4082676</v>
      </c>
      <c r="O7" s="20">
        <v>1180730</v>
      </c>
      <c r="P7" s="20">
        <v>1578765</v>
      </c>
      <c r="Q7" s="20">
        <v>1619724</v>
      </c>
      <c r="R7" s="20">
        <v>4379219</v>
      </c>
      <c r="S7" s="20">
        <v>1351606</v>
      </c>
      <c r="T7" s="20">
        <v>1745049</v>
      </c>
      <c r="U7" s="20">
        <v>1947360</v>
      </c>
      <c r="V7" s="20">
        <v>5044015</v>
      </c>
      <c r="W7" s="20">
        <v>17458926</v>
      </c>
      <c r="X7" s="20">
        <v>43120229</v>
      </c>
      <c r="Y7" s="20">
        <v>-25661303</v>
      </c>
      <c r="Z7" s="21">
        <v>-59.511054544724239</v>
      </c>
      <c r="AA7" s="22">
        <v>43120229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12076639</v>
      </c>
      <c r="F8" s="20">
        <v>12076639</v>
      </c>
      <c r="G8" s="20"/>
      <c r="H8" s="20"/>
      <c r="I8" s="20"/>
      <c r="J8" s="20"/>
      <c r="K8" s="20"/>
      <c r="L8" s="20"/>
      <c r="M8" s="20"/>
      <c r="N8" s="20"/>
      <c r="O8" s="20"/>
      <c r="P8" s="20">
        <v>4000</v>
      </c>
      <c r="Q8" s="20">
        <v>4150</v>
      </c>
      <c r="R8" s="20">
        <v>8150</v>
      </c>
      <c r="S8" s="20">
        <v>2100</v>
      </c>
      <c r="T8" s="20">
        <v>10200</v>
      </c>
      <c r="U8" s="20">
        <v>4750</v>
      </c>
      <c r="V8" s="20">
        <v>17050</v>
      </c>
      <c r="W8" s="20">
        <v>25200</v>
      </c>
      <c r="X8" s="20">
        <v>12076639</v>
      </c>
      <c r="Y8" s="20">
        <v>-12051439</v>
      </c>
      <c r="Z8" s="21">
        <v>-99.791332671283797</v>
      </c>
      <c r="AA8" s="22">
        <v>12076639</v>
      </c>
    </row>
    <row r="9" spans="1:27" x14ac:dyDescent="0.25">
      <c r="A9" s="23" t="s">
        <v>37</v>
      </c>
      <c r="B9" s="17" t="s">
        <v>6</v>
      </c>
      <c r="C9" s="18">
        <v>18</v>
      </c>
      <c r="D9" s="18"/>
      <c r="E9" s="19"/>
      <c r="F9" s="20"/>
      <c r="G9" s="20">
        <v>1</v>
      </c>
      <c r="H9" s="20">
        <v>8</v>
      </c>
      <c r="I9" s="20">
        <v>1</v>
      </c>
      <c r="J9" s="20">
        <v>10</v>
      </c>
      <c r="K9" s="20"/>
      <c r="L9" s="20"/>
      <c r="M9" s="20"/>
      <c r="N9" s="20"/>
      <c r="O9" s="20"/>
      <c r="P9" s="20">
        <v>9</v>
      </c>
      <c r="Q9" s="20"/>
      <c r="R9" s="20">
        <v>9</v>
      </c>
      <c r="S9" s="20">
        <v>11</v>
      </c>
      <c r="T9" s="20"/>
      <c r="U9" s="20"/>
      <c r="V9" s="20">
        <v>11</v>
      </c>
      <c r="W9" s="20">
        <v>30</v>
      </c>
      <c r="X9" s="20"/>
      <c r="Y9" s="20">
        <v>30</v>
      </c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-8159300</v>
      </c>
      <c r="D14" s="18"/>
      <c r="E14" s="19">
        <v>-33511417</v>
      </c>
      <c r="F14" s="20">
        <v>-33511417</v>
      </c>
      <c r="G14" s="20">
        <v>-992482</v>
      </c>
      <c r="H14" s="20">
        <v>-1504874</v>
      </c>
      <c r="I14" s="20">
        <v>-416869</v>
      </c>
      <c r="J14" s="20">
        <v>-2914225</v>
      </c>
      <c r="K14" s="20"/>
      <c r="L14" s="20">
        <v>-3587770</v>
      </c>
      <c r="M14" s="20">
        <v>-2361036</v>
      </c>
      <c r="N14" s="20">
        <v>-5948806</v>
      </c>
      <c r="O14" s="20">
        <v>-1298522</v>
      </c>
      <c r="P14" s="20">
        <v>-1250807</v>
      </c>
      <c r="Q14" s="20">
        <v>-2117659</v>
      </c>
      <c r="R14" s="20">
        <v>-4666988</v>
      </c>
      <c r="S14" s="20">
        <v>-969544</v>
      </c>
      <c r="T14" s="20">
        <v>-4251362</v>
      </c>
      <c r="U14" s="20">
        <v>-2506729</v>
      </c>
      <c r="V14" s="20">
        <v>-7727635</v>
      </c>
      <c r="W14" s="20">
        <v>-21257654</v>
      </c>
      <c r="X14" s="20">
        <v>-33511417</v>
      </c>
      <c r="Y14" s="20">
        <v>12253763</v>
      </c>
      <c r="Z14" s="21">
        <v>-36.565935125930366</v>
      </c>
      <c r="AA14" s="22">
        <v>-33511417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6323316</v>
      </c>
      <c r="D17" s="26">
        <f>SUM(D6:D16)</f>
        <v>0</v>
      </c>
      <c r="E17" s="27">
        <f t="shared" si="0"/>
        <v>21685451</v>
      </c>
      <c r="F17" s="28">
        <f t="shared" si="0"/>
        <v>21685451</v>
      </c>
      <c r="G17" s="28">
        <f t="shared" si="0"/>
        <v>426612</v>
      </c>
      <c r="H17" s="28">
        <f t="shared" si="0"/>
        <v>-126505</v>
      </c>
      <c r="I17" s="28">
        <f t="shared" si="0"/>
        <v>738694</v>
      </c>
      <c r="J17" s="28">
        <f t="shared" si="0"/>
        <v>1038801</v>
      </c>
      <c r="K17" s="28">
        <f t="shared" si="0"/>
        <v>1499743</v>
      </c>
      <c r="L17" s="28">
        <f t="shared" si="0"/>
        <v>-2174955</v>
      </c>
      <c r="M17" s="28">
        <f t="shared" si="0"/>
        <v>-1190918</v>
      </c>
      <c r="N17" s="28">
        <f t="shared" si="0"/>
        <v>-1866130</v>
      </c>
      <c r="O17" s="28">
        <f t="shared" si="0"/>
        <v>-117792</v>
      </c>
      <c r="P17" s="28">
        <f t="shared" si="0"/>
        <v>331967</v>
      </c>
      <c r="Q17" s="28">
        <f t="shared" si="0"/>
        <v>-493785</v>
      </c>
      <c r="R17" s="28">
        <f t="shared" si="0"/>
        <v>-279610</v>
      </c>
      <c r="S17" s="28">
        <f t="shared" si="0"/>
        <v>384173</v>
      </c>
      <c r="T17" s="28">
        <f t="shared" si="0"/>
        <v>-2496113</v>
      </c>
      <c r="U17" s="28">
        <f t="shared" si="0"/>
        <v>-554619</v>
      </c>
      <c r="V17" s="28">
        <f t="shared" si="0"/>
        <v>-2666559</v>
      </c>
      <c r="W17" s="28">
        <f t="shared" si="0"/>
        <v>-3773498</v>
      </c>
      <c r="X17" s="28">
        <f t="shared" si="0"/>
        <v>21685451</v>
      </c>
      <c r="Y17" s="28">
        <f t="shared" si="0"/>
        <v>-25458949</v>
      </c>
      <c r="Z17" s="29">
        <f>+IF(X17&lt;&gt;0,+(Y17/X17)*100,0)</f>
        <v>-117.40105843314026</v>
      </c>
      <c r="AA17" s="30">
        <f>SUM(AA6:AA16)</f>
        <v>21685451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-17945236</v>
      </c>
      <c r="D26" s="18"/>
      <c r="E26" s="19">
        <v>-9395234</v>
      </c>
      <c r="F26" s="20">
        <v>-9395234</v>
      </c>
      <c r="G26" s="20">
        <v>-35047</v>
      </c>
      <c r="H26" s="20"/>
      <c r="I26" s="20"/>
      <c r="J26" s="20">
        <v>-35047</v>
      </c>
      <c r="K26" s="20">
        <v>-709821</v>
      </c>
      <c r="L26" s="20"/>
      <c r="M26" s="20"/>
      <c r="N26" s="20">
        <v>-709821</v>
      </c>
      <c r="O26" s="20"/>
      <c r="P26" s="20"/>
      <c r="Q26" s="20"/>
      <c r="R26" s="20"/>
      <c r="S26" s="20"/>
      <c r="T26" s="20"/>
      <c r="U26" s="20"/>
      <c r="V26" s="20"/>
      <c r="W26" s="20">
        <v>-744868</v>
      </c>
      <c r="X26" s="20">
        <v>-9395234</v>
      </c>
      <c r="Y26" s="20">
        <v>8650366</v>
      </c>
      <c r="Z26" s="21">
        <v>-92.071852601010264</v>
      </c>
      <c r="AA26" s="22">
        <v>-9395234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-17945236</v>
      </c>
      <c r="D27" s="26">
        <f>SUM(D21:D26)</f>
        <v>0</v>
      </c>
      <c r="E27" s="27">
        <f t="shared" si="1"/>
        <v>-9395234</v>
      </c>
      <c r="F27" s="28">
        <f t="shared" si="1"/>
        <v>-9395234</v>
      </c>
      <c r="G27" s="28">
        <f t="shared" si="1"/>
        <v>-35047</v>
      </c>
      <c r="H27" s="28">
        <f t="shared" si="1"/>
        <v>0</v>
      </c>
      <c r="I27" s="28">
        <f t="shared" si="1"/>
        <v>0</v>
      </c>
      <c r="J27" s="28">
        <f t="shared" si="1"/>
        <v>-35047</v>
      </c>
      <c r="K27" s="28">
        <f t="shared" si="1"/>
        <v>-709821</v>
      </c>
      <c r="L27" s="28">
        <f t="shared" si="1"/>
        <v>0</v>
      </c>
      <c r="M27" s="28">
        <f t="shared" si="1"/>
        <v>0</v>
      </c>
      <c r="N27" s="28">
        <f t="shared" si="1"/>
        <v>-709821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-744868</v>
      </c>
      <c r="X27" s="28">
        <f t="shared" si="1"/>
        <v>-9395234</v>
      </c>
      <c r="Y27" s="28">
        <f t="shared" si="1"/>
        <v>8650366</v>
      </c>
      <c r="Z27" s="29">
        <f>+IF(X27&lt;&gt;0,+(Y27/X27)*100,0)</f>
        <v>-92.071852601010264</v>
      </c>
      <c r="AA27" s="30">
        <f>SUM(AA21:AA26)</f>
        <v>-9395234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-11621920</v>
      </c>
      <c r="D38" s="32">
        <f>+D17+D27+D36</f>
        <v>0</v>
      </c>
      <c r="E38" s="33">
        <f t="shared" si="3"/>
        <v>12290217</v>
      </c>
      <c r="F38" s="2">
        <f t="shared" si="3"/>
        <v>12290217</v>
      </c>
      <c r="G38" s="2">
        <f t="shared" si="3"/>
        <v>391565</v>
      </c>
      <c r="H38" s="2">
        <f t="shared" si="3"/>
        <v>-126505</v>
      </c>
      <c r="I38" s="2">
        <f t="shared" si="3"/>
        <v>738694</v>
      </c>
      <c r="J38" s="2">
        <f t="shared" si="3"/>
        <v>1003754</v>
      </c>
      <c r="K38" s="2">
        <f t="shared" si="3"/>
        <v>789922</v>
      </c>
      <c r="L38" s="2">
        <f t="shared" si="3"/>
        <v>-2174955</v>
      </c>
      <c r="M38" s="2">
        <f t="shared" si="3"/>
        <v>-1190918</v>
      </c>
      <c r="N38" s="2">
        <f t="shared" si="3"/>
        <v>-2575951</v>
      </c>
      <c r="O38" s="2">
        <f t="shared" si="3"/>
        <v>-117792</v>
      </c>
      <c r="P38" s="2">
        <f t="shared" si="3"/>
        <v>331967</v>
      </c>
      <c r="Q38" s="2">
        <f t="shared" si="3"/>
        <v>-493785</v>
      </c>
      <c r="R38" s="2">
        <f t="shared" si="3"/>
        <v>-279610</v>
      </c>
      <c r="S38" s="2">
        <f t="shared" si="3"/>
        <v>384173</v>
      </c>
      <c r="T38" s="2">
        <f t="shared" si="3"/>
        <v>-2496113</v>
      </c>
      <c r="U38" s="2">
        <f t="shared" si="3"/>
        <v>-554619</v>
      </c>
      <c r="V38" s="2">
        <f t="shared" si="3"/>
        <v>-2666559</v>
      </c>
      <c r="W38" s="2">
        <f t="shared" si="3"/>
        <v>-4518366</v>
      </c>
      <c r="X38" s="2">
        <f t="shared" si="3"/>
        <v>12290217</v>
      </c>
      <c r="Y38" s="2">
        <f t="shared" si="3"/>
        <v>-16808583</v>
      </c>
      <c r="Z38" s="34">
        <f>+IF(X38&lt;&gt;0,+(Y38/X38)*100,0)</f>
        <v>-136.76392369638387</v>
      </c>
      <c r="AA38" s="35">
        <f>+AA17+AA27+AA36</f>
        <v>12290217</v>
      </c>
    </row>
    <row r="39" spans="1:27" x14ac:dyDescent="0.25">
      <c r="A39" s="23" t="s">
        <v>60</v>
      </c>
      <c r="B39" s="17"/>
      <c r="C39" s="32">
        <v>-7789931</v>
      </c>
      <c r="D39" s="32"/>
      <c r="E39" s="33"/>
      <c r="F39" s="2">
        <v>-44403030</v>
      </c>
      <c r="G39" s="2">
        <v>-22201513</v>
      </c>
      <c r="H39" s="2">
        <f>+G40+H60</f>
        <v>-21809948</v>
      </c>
      <c r="I39" s="2">
        <f>+H40+I60</f>
        <v>-21936453</v>
      </c>
      <c r="J39" s="2">
        <f>+G39</f>
        <v>-22201513</v>
      </c>
      <c r="K39" s="2">
        <f>+I40+K60</f>
        <v>-21197759</v>
      </c>
      <c r="L39" s="2">
        <f>+K40+L60</f>
        <v>-20407837</v>
      </c>
      <c r="M39" s="2">
        <f>+L40+M60</f>
        <v>-22582792</v>
      </c>
      <c r="N39" s="2">
        <f>+K39</f>
        <v>-21197759</v>
      </c>
      <c r="O39" s="2">
        <f>+M40+O60</f>
        <v>-23773710</v>
      </c>
      <c r="P39" s="2">
        <f>+O40+P60</f>
        <v>-23891502</v>
      </c>
      <c r="Q39" s="2">
        <f>+P40+Q60</f>
        <v>-23559535</v>
      </c>
      <c r="R39" s="2">
        <f>+O39</f>
        <v>-23773710</v>
      </c>
      <c r="S39" s="2">
        <f>+Q40+S60</f>
        <v>-24053320</v>
      </c>
      <c r="T39" s="2">
        <f>+S40+T60</f>
        <v>-23669147</v>
      </c>
      <c r="U39" s="2">
        <f>+T40+U60</f>
        <v>-26165260</v>
      </c>
      <c r="V39" s="2">
        <f>+S39</f>
        <v>-24053320</v>
      </c>
      <c r="W39" s="2">
        <f>+G39</f>
        <v>-22201513</v>
      </c>
      <c r="X39" s="2">
        <v>-44403030</v>
      </c>
      <c r="Y39" s="2">
        <f>+W39-X39</f>
        <v>22201517</v>
      </c>
      <c r="Z39" s="34">
        <f>+IF(X39&lt;&gt;0,+(Y39/X39)*100,0)</f>
        <v>-50.000004504197129</v>
      </c>
      <c r="AA39" s="35">
        <v>-44403030</v>
      </c>
    </row>
    <row r="40" spans="1:27" x14ac:dyDescent="0.25">
      <c r="A40" s="41" t="s">
        <v>62</v>
      </c>
      <c r="B40" s="42" t="s">
        <v>61</v>
      </c>
      <c r="C40" s="43">
        <f>+C38+C39</f>
        <v>-19411851</v>
      </c>
      <c r="D40" s="43">
        <f t="shared" ref="D40:AA40" si="4">+D38+D39</f>
        <v>0</v>
      </c>
      <c r="E40" s="44">
        <f t="shared" si="4"/>
        <v>12290217</v>
      </c>
      <c r="F40" s="45">
        <f t="shared" si="4"/>
        <v>-32112813</v>
      </c>
      <c r="G40" s="45">
        <f t="shared" si="4"/>
        <v>-21809948</v>
      </c>
      <c r="H40" s="45">
        <f t="shared" si="4"/>
        <v>-21936453</v>
      </c>
      <c r="I40" s="45">
        <f t="shared" si="4"/>
        <v>-21197759</v>
      </c>
      <c r="J40" s="45">
        <f>+I40</f>
        <v>-21197759</v>
      </c>
      <c r="K40" s="45">
        <f t="shared" si="4"/>
        <v>-20407837</v>
      </c>
      <c r="L40" s="45">
        <f t="shared" si="4"/>
        <v>-22582792</v>
      </c>
      <c r="M40" s="45">
        <f t="shared" si="4"/>
        <v>-23773710</v>
      </c>
      <c r="N40" s="45">
        <f>+M40</f>
        <v>-23773710</v>
      </c>
      <c r="O40" s="45">
        <f t="shared" si="4"/>
        <v>-23891502</v>
      </c>
      <c r="P40" s="45">
        <f t="shared" si="4"/>
        <v>-23559535</v>
      </c>
      <c r="Q40" s="45">
        <f t="shared" si="4"/>
        <v>-24053320</v>
      </c>
      <c r="R40" s="45">
        <f>+Q40</f>
        <v>-24053320</v>
      </c>
      <c r="S40" s="45">
        <f t="shared" si="4"/>
        <v>-23669147</v>
      </c>
      <c r="T40" s="45">
        <f t="shared" si="4"/>
        <v>-26165260</v>
      </c>
      <c r="U40" s="45">
        <f t="shared" si="4"/>
        <v>-26719879</v>
      </c>
      <c r="V40" s="45">
        <f>+U40</f>
        <v>-26719879</v>
      </c>
      <c r="W40" s="45">
        <f>+V40</f>
        <v>-26719879</v>
      </c>
      <c r="X40" s="45">
        <f t="shared" si="4"/>
        <v>-32112813</v>
      </c>
      <c r="Y40" s="45">
        <f t="shared" si="4"/>
        <v>5392934</v>
      </c>
      <c r="Z40" s="46">
        <f>+IF(X40&lt;&gt;0,+(Y40/X40)*100,0)</f>
        <v>-16.793714085402609</v>
      </c>
      <c r="AA40" s="47">
        <f t="shared" si="4"/>
        <v>-32112813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-22201513</v>
      </c>
      <c r="J60">
        <v>-22201513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1142466</v>
      </c>
      <c r="D7" s="18"/>
      <c r="E7" s="19">
        <v>6925248</v>
      </c>
      <c r="F7" s="20">
        <v>6505283</v>
      </c>
      <c r="G7" s="20">
        <v>86071</v>
      </c>
      <c r="H7" s="20">
        <v>109853</v>
      </c>
      <c r="I7" s="20">
        <v>73373</v>
      </c>
      <c r="J7" s="20">
        <v>269297</v>
      </c>
      <c r="K7" s="20"/>
      <c r="L7" s="20">
        <v>89244</v>
      </c>
      <c r="M7" s="20"/>
      <c r="N7" s="20">
        <v>89244</v>
      </c>
      <c r="O7" s="20">
        <v>67154</v>
      </c>
      <c r="P7" s="20"/>
      <c r="Q7" s="20"/>
      <c r="R7" s="20">
        <v>67154</v>
      </c>
      <c r="S7" s="20"/>
      <c r="T7" s="20">
        <v>106900</v>
      </c>
      <c r="U7" s="20">
        <v>130013</v>
      </c>
      <c r="V7" s="20">
        <v>236913</v>
      </c>
      <c r="W7" s="20">
        <v>662608</v>
      </c>
      <c r="X7" s="20">
        <v>6505283</v>
      </c>
      <c r="Y7" s="20">
        <v>-5842675</v>
      </c>
      <c r="Z7" s="21">
        <v>-89.814309385156648</v>
      </c>
      <c r="AA7" s="22">
        <v>6505283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1156000</v>
      </c>
      <c r="D9" s="18"/>
      <c r="E9" s="19">
        <v>1285000</v>
      </c>
      <c r="F9" s="20">
        <v>1285000</v>
      </c>
      <c r="G9" s="20"/>
      <c r="H9" s="20">
        <v>322000</v>
      </c>
      <c r="I9" s="20"/>
      <c r="J9" s="20">
        <v>322000</v>
      </c>
      <c r="K9" s="20"/>
      <c r="L9" s="20">
        <v>578000</v>
      </c>
      <c r="M9" s="20"/>
      <c r="N9" s="20">
        <v>578000</v>
      </c>
      <c r="O9" s="20"/>
      <c r="P9" s="20"/>
      <c r="Q9" s="20"/>
      <c r="R9" s="20"/>
      <c r="S9" s="20"/>
      <c r="T9" s="20"/>
      <c r="U9" s="20"/>
      <c r="V9" s="20"/>
      <c r="W9" s="20">
        <v>900000</v>
      </c>
      <c r="X9" s="20">
        <v>1285000</v>
      </c>
      <c r="Y9" s="20">
        <v>-385000</v>
      </c>
      <c r="Z9" s="21">
        <v>-29.961089494163424</v>
      </c>
      <c r="AA9" s="22">
        <v>1285000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-1156998</v>
      </c>
      <c r="D14" s="18"/>
      <c r="E14" s="19">
        <v>-11545506</v>
      </c>
      <c r="F14" s="20">
        <v>-4899228</v>
      </c>
      <c r="G14" s="20">
        <v>-101543</v>
      </c>
      <c r="H14" s="20">
        <v>-101730</v>
      </c>
      <c r="I14" s="20">
        <v>-103350</v>
      </c>
      <c r="J14" s="20">
        <v>-306623</v>
      </c>
      <c r="K14" s="20"/>
      <c r="L14" s="20">
        <v>-107115</v>
      </c>
      <c r="M14" s="20"/>
      <c r="N14" s="20">
        <v>-107115</v>
      </c>
      <c r="O14" s="20">
        <v>-165</v>
      </c>
      <c r="P14" s="20"/>
      <c r="Q14" s="20"/>
      <c r="R14" s="20">
        <v>-165</v>
      </c>
      <c r="S14" s="20"/>
      <c r="T14" s="20">
        <v>-106802</v>
      </c>
      <c r="U14" s="20">
        <v>-747</v>
      </c>
      <c r="V14" s="20">
        <v>-107549</v>
      </c>
      <c r="W14" s="20">
        <v>-521452</v>
      </c>
      <c r="X14" s="20">
        <v>-4899228</v>
      </c>
      <c r="Y14" s="20">
        <v>4377776</v>
      </c>
      <c r="Z14" s="21">
        <v>-89.356445546114614</v>
      </c>
      <c r="AA14" s="22">
        <v>-4899228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1141468</v>
      </c>
      <c r="D17" s="26">
        <f>SUM(D6:D16)</f>
        <v>0</v>
      </c>
      <c r="E17" s="27">
        <f t="shared" si="0"/>
        <v>-3335258</v>
      </c>
      <c r="F17" s="28">
        <f t="shared" si="0"/>
        <v>2891055</v>
      </c>
      <c r="G17" s="28">
        <f t="shared" si="0"/>
        <v>-15472</v>
      </c>
      <c r="H17" s="28">
        <f t="shared" si="0"/>
        <v>330123</v>
      </c>
      <c r="I17" s="28">
        <f t="shared" si="0"/>
        <v>-29977</v>
      </c>
      <c r="J17" s="28">
        <f t="shared" si="0"/>
        <v>284674</v>
      </c>
      <c r="K17" s="28">
        <f t="shared" si="0"/>
        <v>0</v>
      </c>
      <c r="L17" s="28">
        <f t="shared" si="0"/>
        <v>560129</v>
      </c>
      <c r="M17" s="28">
        <f t="shared" si="0"/>
        <v>0</v>
      </c>
      <c r="N17" s="28">
        <f t="shared" si="0"/>
        <v>560129</v>
      </c>
      <c r="O17" s="28">
        <f t="shared" si="0"/>
        <v>66989</v>
      </c>
      <c r="P17" s="28">
        <f t="shared" si="0"/>
        <v>0</v>
      </c>
      <c r="Q17" s="28">
        <f t="shared" si="0"/>
        <v>0</v>
      </c>
      <c r="R17" s="28">
        <f t="shared" si="0"/>
        <v>66989</v>
      </c>
      <c r="S17" s="28">
        <f t="shared" si="0"/>
        <v>0</v>
      </c>
      <c r="T17" s="28">
        <f t="shared" si="0"/>
        <v>98</v>
      </c>
      <c r="U17" s="28">
        <f t="shared" si="0"/>
        <v>129266</v>
      </c>
      <c r="V17" s="28">
        <f t="shared" si="0"/>
        <v>129364</v>
      </c>
      <c r="W17" s="28">
        <f t="shared" si="0"/>
        <v>1041156</v>
      </c>
      <c r="X17" s="28">
        <f t="shared" si="0"/>
        <v>2891055</v>
      </c>
      <c r="Y17" s="28">
        <f t="shared" si="0"/>
        <v>-1849899</v>
      </c>
      <c r="Z17" s="29">
        <f>+IF(X17&lt;&gt;0,+(Y17/X17)*100,0)</f>
        <v>-63.986987449218368</v>
      </c>
      <c r="AA17" s="30">
        <f>SUM(AA6:AA16)</f>
        <v>2891055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-2000004</v>
      </c>
      <c r="F26" s="20">
        <v>-2000004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>
        <v>-1301589</v>
      </c>
      <c r="U26" s="20"/>
      <c r="V26" s="20">
        <v>-1301589</v>
      </c>
      <c r="W26" s="20">
        <v>-1301589</v>
      </c>
      <c r="X26" s="20">
        <v>-2000004</v>
      </c>
      <c r="Y26" s="20">
        <v>698415</v>
      </c>
      <c r="Z26" s="21">
        <v>-34.920680158639684</v>
      </c>
      <c r="AA26" s="22">
        <v>-2000004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-2000004</v>
      </c>
      <c r="F27" s="28">
        <f t="shared" si="1"/>
        <v>-2000004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-1301589</v>
      </c>
      <c r="U27" s="28">
        <f t="shared" si="1"/>
        <v>0</v>
      </c>
      <c r="V27" s="28">
        <f t="shared" si="1"/>
        <v>-1301589</v>
      </c>
      <c r="W27" s="28">
        <f t="shared" si="1"/>
        <v>-1301589</v>
      </c>
      <c r="X27" s="28">
        <f t="shared" si="1"/>
        <v>-2000004</v>
      </c>
      <c r="Y27" s="28">
        <f t="shared" si="1"/>
        <v>698415</v>
      </c>
      <c r="Z27" s="29">
        <f>+IF(X27&lt;&gt;0,+(Y27/X27)*100,0)</f>
        <v>-34.920680158639684</v>
      </c>
      <c r="AA27" s="30">
        <f>SUM(AA21:AA26)</f>
        <v>-2000004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1141468</v>
      </c>
      <c r="D38" s="32">
        <f>+D17+D27+D36</f>
        <v>0</v>
      </c>
      <c r="E38" s="33">
        <f t="shared" si="3"/>
        <v>-5335262</v>
      </c>
      <c r="F38" s="2">
        <f t="shared" si="3"/>
        <v>891051</v>
      </c>
      <c r="G38" s="2">
        <f t="shared" si="3"/>
        <v>-15472</v>
      </c>
      <c r="H38" s="2">
        <f t="shared" si="3"/>
        <v>330123</v>
      </c>
      <c r="I38" s="2">
        <f t="shared" si="3"/>
        <v>-29977</v>
      </c>
      <c r="J38" s="2">
        <f t="shared" si="3"/>
        <v>284674</v>
      </c>
      <c r="K38" s="2">
        <f t="shared" si="3"/>
        <v>0</v>
      </c>
      <c r="L38" s="2">
        <f t="shared" si="3"/>
        <v>560129</v>
      </c>
      <c r="M38" s="2">
        <f t="shared" si="3"/>
        <v>0</v>
      </c>
      <c r="N38" s="2">
        <f t="shared" si="3"/>
        <v>560129</v>
      </c>
      <c r="O38" s="2">
        <f t="shared" si="3"/>
        <v>66989</v>
      </c>
      <c r="P38" s="2">
        <f t="shared" si="3"/>
        <v>0</v>
      </c>
      <c r="Q38" s="2">
        <f t="shared" si="3"/>
        <v>0</v>
      </c>
      <c r="R38" s="2">
        <f t="shared" si="3"/>
        <v>66989</v>
      </c>
      <c r="S38" s="2">
        <f t="shared" si="3"/>
        <v>0</v>
      </c>
      <c r="T38" s="2">
        <f t="shared" si="3"/>
        <v>-1301491</v>
      </c>
      <c r="U38" s="2">
        <f t="shared" si="3"/>
        <v>129266</v>
      </c>
      <c r="V38" s="2">
        <f t="shared" si="3"/>
        <v>-1172225</v>
      </c>
      <c r="W38" s="2">
        <f t="shared" si="3"/>
        <v>-260433</v>
      </c>
      <c r="X38" s="2">
        <f t="shared" si="3"/>
        <v>891051</v>
      </c>
      <c r="Y38" s="2">
        <f t="shared" si="3"/>
        <v>-1151484</v>
      </c>
      <c r="Z38" s="34">
        <f>+IF(X38&lt;&gt;0,+(Y38/X38)*100,0)</f>
        <v>-129.22761996788063</v>
      </c>
      <c r="AA38" s="35">
        <f>+AA17+AA27+AA36</f>
        <v>891051</v>
      </c>
    </row>
    <row r="39" spans="1:27" x14ac:dyDescent="0.25">
      <c r="A39" s="23" t="s">
        <v>60</v>
      </c>
      <c r="B39" s="17"/>
      <c r="C39" s="32">
        <v>5015349</v>
      </c>
      <c r="D39" s="32"/>
      <c r="E39" s="33"/>
      <c r="F39" s="2"/>
      <c r="G39" s="2">
        <v>6158407</v>
      </c>
      <c r="H39" s="2">
        <f>+G40+H60</f>
        <v>6142935</v>
      </c>
      <c r="I39" s="2">
        <f>+H40+I60</f>
        <v>6473058</v>
      </c>
      <c r="J39" s="2">
        <f>+G39</f>
        <v>6158407</v>
      </c>
      <c r="K39" s="2">
        <f>+I40+K60</f>
        <v>6443081</v>
      </c>
      <c r="L39" s="2">
        <f>+K40+L60</f>
        <v>6443081</v>
      </c>
      <c r="M39" s="2">
        <f>+L40+M60</f>
        <v>7003210</v>
      </c>
      <c r="N39" s="2">
        <f>+K39</f>
        <v>6443081</v>
      </c>
      <c r="O39" s="2">
        <f>+M40+O60</f>
        <v>7003210</v>
      </c>
      <c r="P39" s="2">
        <f>+O40+P60</f>
        <v>7070199</v>
      </c>
      <c r="Q39" s="2">
        <f>+P40+Q60</f>
        <v>7070199</v>
      </c>
      <c r="R39" s="2">
        <f>+O39</f>
        <v>7003210</v>
      </c>
      <c r="S39" s="2">
        <f>+Q40+S60</f>
        <v>7070199</v>
      </c>
      <c r="T39" s="2">
        <f>+S40+T60</f>
        <v>7070199</v>
      </c>
      <c r="U39" s="2">
        <f>+T40+U60</f>
        <v>5768708</v>
      </c>
      <c r="V39" s="2">
        <f>+S39</f>
        <v>7070199</v>
      </c>
      <c r="W39" s="2">
        <f>+G39</f>
        <v>6158407</v>
      </c>
      <c r="X39" s="2"/>
      <c r="Y39" s="2">
        <f>+W39-X39</f>
        <v>6158407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6156817</v>
      </c>
      <c r="D40" s="43">
        <f t="shared" ref="D40:AA40" si="4">+D38+D39</f>
        <v>0</v>
      </c>
      <c r="E40" s="44">
        <f t="shared" si="4"/>
        <v>-5335262</v>
      </c>
      <c r="F40" s="45">
        <f t="shared" si="4"/>
        <v>891051</v>
      </c>
      <c r="G40" s="45">
        <f t="shared" si="4"/>
        <v>6142935</v>
      </c>
      <c r="H40" s="45">
        <f t="shared" si="4"/>
        <v>6473058</v>
      </c>
      <c r="I40" s="45">
        <f t="shared" si="4"/>
        <v>6443081</v>
      </c>
      <c r="J40" s="45">
        <f>+I40</f>
        <v>6443081</v>
      </c>
      <c r="K40" s="45">
        <f t="shared" si="4"/>
        <v>6443081</v>
      </c>
      <c r="L40" s="45">
        <f t="shared" si="4"/>
        <v>7003210</v>
      </c>
      <c r="M40" s="45">
        <f t="shared" si="4"/>
        <v>7003210</v>
      </c>
      <c r="N40" s="45">
        <f>+M40</f>
        <v>7003210</v>
      </c>
      <c r="O40" s="45">
        <f t="shared" si="4"/>
        <v>7070199</v>
      </c>
      <c r="P40" s="45">
        <f t="shared" si="4"/>
        <v>7070199</v>
      </c>
      <c r="Q40" s="45">
        <f t="shared" si="4"/>
        <v>7070199</v>
      </c>
      <c r="R40" s="45">
        <f>+Q40</f>
        <v>7070199</v>
      </c>
      <c r="S40" s="45">
        <f t="shared" si="4"/>
        <v>7070199</v>
      </c>
      <c r="T40" s="45">
        <f t="shared" si="4"/>
        <v>5768708</v>
      </c>
      <c r="U40" s="45">
        <f t="shared" si="4"/>
        <v>5897974</v>
      </c>
      <c r="V40" s="45">
        <f>+U40</f>
        <v>5897974</v>
      </c>
      <c r="W40" s="45">
        <f>+V40</f>
        <v>5897974</v>
      </c>
      <c r="X40" s="45">
        <f t="shared" si="4"/>
        <v>891051</v>
      </c>
      <c r="Y40" s="45">
        <f t="shared" si="4"/>
        <v>5006923</v>
      </c>
      <c r="Z40" s="46">
        <f>+IF(X40&lt;&gt;0,+(Y40/X40)*100,0)</f>
        <v>561.91205666117878</v>
      </c>
      <c r="AA40" s="47">
        <f t="shared" si="4"/>
        <v>891051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6158407</v>
      </c>
      <c r="J60">
        <v>6158407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74084401</v>
      </c>
      <c r="D7" s="18"/>
      <c r="E7" s="19">
        <v>192510751</v>
      </c>
      <c r="F7" s="20">
        <v>192510751</v>
      </c>
      <c r="G7" s="20">
        <v>6697412</v>
      </c>
      <c r="H7" s="20">
        <v>6657433</v>
      </c>
      <c r="I7" s="20">
        <v>6442494</v>
      </c>
      <c r="J7" s="20">
        <v>19797339</v>
      </c>
      <c r="K7" s="20">
        <v>7531722</v>
      </c>
      <c r="L7" s="20">
        <v>6699777</v>
      </c>
      <c r="M7" s="20">
        <v>5895363</v>
      </c>
      <c r="N7" s="20">
        <v>20126862</v>
      </c>
      <c r="O7" s="20">
        <v>7945039</v>
      </c>
      <c r="P7" s="20">
        <v>6539606</v>
      </c>
      <c r="Q7" s="20">
        <v>6920092</v>
      </c>
      <c r="R7" s="20">
        <v>21404737</v>
      </c>
      <c r="S7" s="20">
        <v>6551443</v>
      </c>
      <c r="T7" s="20">
        <v>7582147</v>
      </c>
      <c r="U7" s="20">
        <v>7425149</v>
      </c>
      <c r="V7" s="20">
        <v>21558739</v>
      </c>
      <c r="W7" s="20">
        <v>82887677</v>
      </c>
      <c r="X7" s="20">
        <v>192510751</v>
      </c>
      <c r="Y7" s="20">
        <v>-109623074</v>
      </c>
      <c r="Z7" s="21">
        <v>-56.943871150344215</v>
      </c>
      <c r="AA7" s="22">
        <v>192510751</v>
      </c>
    </row>
    <row r="8" spans="1:27" x14ac:dyDescent="0.25">
      <c r="A8" s="23" t="s">
        <v>36</v>
      </c>
      <c r="B8" s="17" t="s">
        <v>32</v>
      </c>
      <c r="C8" s="18">
        <v>506138</v>
      </c>
      <c r="D8" s="18"/>
      <c r="E8" s="19"/>
      <c r="F8" s="20"/>
      <c r="G8" s="20">
        <v>48585</v>
      </c>
      <c r="H8" s="20">
        <v>48467</v>
      </c>
      <c r="I8" s="20">
        <v>43319</v>
      </c>
      <c r="J8" s="20">
        <v>140371</v>
      </c>
      <c r="K8" s="20">
        <v>69585</v>
      </c>
      <c r="L8" s="20">
        <v>43825</v>
      </c>
      <c r="M8" s="20">
        <v>39758</v>
      </c>
      <c r="N8" s="20">
        <v>153168</v>
      </c>
      <c r="O8" s="20">
        <v>50663</v>
      </c>
      <c r="P8" s="20">
        <v>46725</v>
      </c>
      <c r="Q8" s="20">
        <v>47397</v>
      </c>
      <c r="R8" s="20">
        <v>144785</v>
      </c>
      <c r="S8" s="20">
        <v>43376</v>
      </c>
      <c r="T8" s="20">
        <v>51080</v>
      </c>
      <c r="U8" s="20">
        <v>54587</v>
      </c>
      <c r="V8" s="20">
        <v>149043</v>
      </c>
      <c r="W8" s="20">
        <v>587367</v>
      </c>
      <c r="X8" s="20"/>
      <c r="Y8" s="20">
        <v>587367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-21383632</v>
      </c>
      <c r="D14" s="18"/>
      <c r="E14" s="19">
        <v>-90582372</v>
      </c>
      <c r="F14" s="20">
        <v>-97777201</v>
      </c>
      <c r="G14" s="20">
        <v>-3505425</v>
      </c>
      <c r="H14" s="20">
        <v>-3706423</v>
      </c>
      <c r="I14" s="20">
        <v>-1861319</v>
      </c>
      <c r="J14" s="20">
        <v>-9073167</v>
      </c>
      <c r="K14" s="20">
        <v>-3493696</v>
      </c>
      <c r="L14" s="20">
        <v>-2980020</v>
      </c>
      <c r="M14" s="20">
        <v>-367069</v>
      </c>
      <c r="N14" s="20">
        <v>-6840785</v>
      </c>
      <c r="O14" s="20">
        <v>-2207208</v>
      </c>
      <c r="P14" s="20">
        <v>-1027</v>
      </c>
      <c r="Q14" s="20">
        <v>-2815096</v>
      </c>
      <c r="R14" s="20">
        <v>-5023331</v>
      </c>
      <c r="S14" s="20">
        <v>-653738</v>
      </c>
      <c r="T14" s="20">
        <v>-1471891</v>
      </c>
      <c r="U14" s="20">
        <v>-1344167</v>
      </c>
      <c r="V14" s="20">
        <v>-3469796</v>
      </c>
      <c r="W14" s="20">
        <v>-24407079</v>
      </c>
      <c r="X14" s="20">
        <v>-97777201</v>
      </c>
      <c r="Y14" s="20">
        <v>73370122</v>
      </c>
      <c r="Z14" s="21">
        <v>-75.038067412054474</v>
      </c>
      <c r="AA14" s="22">
        <v>-97777201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53206907</v>
      </c>
      <c r="D17" s="26">
        <f>SUM(D6:D16)</f>
        <v>0</v>
      </c>
      <c r="E17" s="27">
        <f t="shared" si="0"/>
        <v>101928379</v>
      </c>
      <c r="F17" s="28">
        <f t="shared" si="0"/>
        <v>94733550</v>
      </c>
      <c r="G17" s="28">
        <f t="shared" si="0"/>
        <v>3240572</v>
      </c>
      <c r="H17" s="28">
        <f t="shared" si="0"/>
        <v>2999477</v>
      </c>
      <c r="I17" s="28">
        <f t="shared" si="0"/>
        <v>4624494</v>
      </c>
      <c r="J17" s="28">
        <f t="shared" si="0"/>
        <v>10864543</v>
      </c>
      <c r="K17" s="28">
        <f t="shared" si="0"/>
        <v>4107611</v>
      </c>
      <c r="L17" s="28">
        <f t="shared" si="0"/>
        <v>3763582</v>
      </c>
      <c r="M17" s="28">
        <f t="shared" si="0"/>
        <v>5568052</v>
      </c>
      <c r="N17" s="28">
        <f t="shared" si="0"/>
        <v>13439245</v>
      </c>
      <c r="O17" s="28">
        <f t="shared" si="0"/>
        <v>5788494</v>
      </c>
      <c r="P17" s="28">
        <f t="shared" si="0"/>
        <v>6585304</v>
      </c>
      <c r="Q17" s="28">
        <f t="shared" si="0"/>
        <v>4152393</v>
      </c>
      <c r="R17" s="28">
        <f t="shared" si="0"/>
        <v>16526191</v>
      </c>
      <c r="S17" s="28">
        <f t="shared" si="0"/>
        <v>5941081</v>
      </c>
      <c r="T17" s="28">
        <f t="shared" si="0"/>
        <v>6161336</v>
      </c>
      <c r="U17" s="28">
        <f t="shared" si="0"/>
        <v>6135569</v>
      </c>
      <c r="V17" s="28">
        <f t="shared" si="0"/>
        <v>18237986</v>
      </c>
      <c r="W17" s="28">
        <f t="shared" si="0"/>
        <v>59067965</v>
      </c>
      <c r="X17" s="28">
        <f t="shared" si="0"/>
        <v>94733550</v>
      </c>
      <c r="Y17" s="28">
        <f t="shared" si="0"/>
        <v>-35665585</v>
      </c>
      <c r="Z17" s="29">
        <f>+IF(X17&lt;&gt;0,+(Y17/X17)*100,0)</f>
        <v>-37.648314667823598</v>
      </c>
      <c r="AA17" s="30">
        <f>SUM(AA6:AA16)</f>
        <v>94733550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-7675949</v>
      </c>
      <c r="D26" s="18"/>
      <c r="E26" s="19">
        <v>-16804320</v>
      </c>
      <c r="F26" s="20">
        <v>-16804320</v>
      </c>
      <c r="G26" s="20"/>
      <c r="H26" s="20"/>
      <c r="I26" s="20">
        <v>-8457632</v>
      </c>
      <c r="J26" s="20">
        <v>-8457632</v>
      </c>
      <c r="K26" s="20"/>
      <c r="L26" s="20">
        <v>-11386239</v>
      </c>
      <c r="M26" s="20"/>
      <c r="N26" s="20">
        <v>-11386239</v>
      </c>
      <c r="O26" s="20"/>
      <c r="P26" s="20"/>
      <c r="Q26" s="20"/>
      <c r="R26" s="20"/>
      <c r="S26" s="20"/>
      <c r="T26" s="20"/>
      <c r="U26" s="20"/>
      <c r="V26" s="20"/>
      <c r="W26" s="20">
        <v>-19843871</v>
      </c>
      <c r="X26" s="20">
        <v>-16804320</v>
      </c>
      <c r="Y26" s="20">
        <v>-3039551</v>
      </c>
      <c r="Z26" s="21">
        <v>18.087914298228075</v>
      </c>
      <c r="AA26" s="22">
        <v>-16804320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-7675949</v>
      </c>
      <c r="D27" s="26">
        <f>SUM(D21:D26)</f>
        <v>0</v>
      </c>
      <c r="E27" s="27">
        <f t="shared" si="1"/>
        <v>-16804320</v>
      </c>
      <c r="F27" s="28">
        <f t="shared" si="1"/>
        <v>-16804320</v>
      </c>
      <c r="G27" s="28">
        <f t="shared" si="1"/>
        <v>0</v>
      </c>
      <c r="H27" s="28">
        <f t="shared" si="1"/>
        <v>0</v>
      </c>
      <c r="I27" s="28">
        <f t="shared" si="1"/>
        <v>-8457632</v>
      </c>
      <c r="J27" s="28">
        <f t="shared" si="1"/>
        <v>-8457632</v>
      </c>
      <c r="K27" s="28">
        <f t="shared" si="1"/>
        <v>0</v>
      </c>
      <c r="L27" s="28">
        <f t="shared" si="1"/>
        <v>-11386239</v>
      </c>
      <c r="M27" s="28">
        <f t="shared" si="1"/>
        <v>0</v>
      </c>
      <c r="N27" s="28">
        <f t="shared" si="1"/>
        <v>-11386239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-19843871</v>
      </c>
      <c r="X27" s="28">
        <f t="shared" si="1"/>
        <v>-16804320</v>
      </c>
      <c r="Y27" s="28">
        <f t="shared" si="1"/>
        <v>-3039551</v>
      </c>
      <c r="Z27" s="29">
        <f>+IF(X27&lt;&gt;0,+(Y27/X27)*100,0)</f>
        <v>18.087914298228075</v>
      </c>
      <c r="AA27" s="30">
        <f>SUM(AA21:AA26)</f>
        <v>-16804320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45530958</v>
      </c>
      <c r="D38" s="32">
        <f>+D17+D27+D36</f>
        <v>0</v>
      </c>
      <c r="E38" s="33">
        <f t="shared" si="3"/>
        <v>85124059</v>
      </c>
      <c r="F38" s="2">
        <f t="shared" si="3"/>
        <v>77929230</v>
      </c>
      <c r="G38" s="2">
        <f t="shared" si="3"/>
        <v>3240572</v>
      </c>
      <c r="H38" s="2">
        <f t="shared" si="3"/>
        <v>2999477</v>
      </c>
      <c r="I38" s="2">
        <f t="shared" si="3"/>
        <v>-3833138</v>
      </c>
      <c r="J38" s="2">
        <f t="shared" si="3"/>
        <v>2406911</v>
      </c>
      <c r="K38" s="2">
        <f t="shared" si="3"/>
        <v>4107611</v>
      </c>
      <c r="L38" s="2">
        <f t="shared" si="3"/>
        <v>-7622657</v>
      </c>
      <c r="M38" s="2">
        <f t="shared" si="3"/>
        <v>5568052</v>
      </c>
      <c r="N38" s="2">
        <f t="shared" si="3"/>
        <v>2053006</v>
      </c>
      <c r="O38" s="2">
        <f t="shared" si="3"/>
        <v>5788494</v>
      </c>
      <c r="P38" s="2">
        <f t="shared" si="3"/>
        <v>6585304</v>
      </c>
      <c r="Q38" s="2">
        <f t="shared" si="3"/>
        <v>4152393</v>
      </c>
      <c r="R38" s="2">
        <f t="shared" si="3"/>
        <v>16526191</v>
      </c>
      <c r="S38" s="2">
        <f t="shared" si="3"/>
        <v>5941081</v>
      </c>
      <c r="T38" s="2">
        <f t="shared" si="3"/>
        <v>6161336</v>
      </c>
      <c r="U38" s="2">
        <f t="shared" si="3"/>
        <v>6135569</v>
      </c>
      <c r="V38" s="2">
        <f t="shared" si="3"/>
        <v>18237986</v>
      </c>
      <c r="W38" s="2">
        <f t="shared" si="3"/>
        <v>39224094</v>
      </c>
      <c r="X38" s="2">
        <f t="shared" si="3"/>
        <v>77929230</v>
      </c>
      <c r="Y38" s="2">
        <f t="shared" si="3"/>
        <v>-38705136</v>
      </c>
      <c r="Z38" s="34">
        <f>+IF(X38&lt;&gt;0,+(Y38/X38)*100,0)</f>
        <v>-49.667032511420942</v>
      </c>
      <c r="AA38" s="35">
        <f>+AA17+AA27+AA36</f>
        <v>77929230</v>
      </c>
    </row>
    <row r="39" spans="1:27" x14ac:dyDescent="0.25">
      <c r="A39" s="23" t="s">
        <v>60</v>
      </c>
      <c r="B39" s="17"/>
      <c r="C39" s="32">
        <v>229452380</v>
      </c>
      <c r="D39" s="32"/>
      <c r="E39" s="33"/>
      <c r="F39" s="2"/>
      <c r="G39" s="2">
        <v>263875885</v>
      </c>
      <c r="H39" s="2">
        <f>+G40+H60</f>
        <v>267116457</v>
      </c>
      <c r="I39" s="2">
        <f>+H40+I60</f>
        <v>270115934</v>
      </c>
      <c r="J39" s="2">
        <f>+G39</f>
        <v>263875885</v>
      </c>
      <c r="K39" s="2">
        <f>+I40+K60</f>
        <v>266282796</v>
      </c>
      <c r="L39" s="2">
        <f>+K40+L60</f>
        <v>270390407</v>
      </c>
      <c r="M39" s="2">
        <f>+L40+M60</f>
        <v>262767750</v>
      </c>
      <c r="N39" s="2">
        <f>+K39</f>
        <v>266282796</v>
      </c>
      <c r="O39" s="2">
        <f>+M40+O60</f>
        <v>268335802</v>
      </c>
      <c r="P39" s="2">
        <f>+O40+P60</f>
        <v>274124296</v>
      </c>
      <c r="Q39" s="2">
        <f>+P40+Q60</f>
        <v>280709600</v>
      </c>
      <c r="R39" s="2">
        <f>+O39</f>
        <v>268335802</v>
      </c>
      <c r="S39" s="2">
        <f>+Q40+S60</f>
        <v>284861993</v>
      </c>
      <c r="T39" s="2">
        <f>+S40+T60</f>
        <v>290803074</v>
      </c>
      <c r="U39" s="2">
        <f>+T40+U60</f>
        <v>296964410</v>
      </c>
      <c r="V39" s="2">
        <f>+S39</f>
        <v>284861993</v>
      </c>
      <c r="W39" s="2">
        <f>+G39</f>
        <v>263875885</v>
      </c>
      <c r="X39" s="2"/>
      <c r="Y39" s="2">
        <f>+W39-X39</f>
        <v>263875885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274983338</v>
      </c>
      <c r="D40" s="43">
        <f t="shared" ref="D40:AA40" si="4">+D38+D39</f>
        <v>0</v>
      </c>
      <c r="E40" s="44">
        <f t="shared" si="4"/>
        <v>85124059</v>
      </c>
      <c r="F40" s="45">
        <f t="shared" si="4"/>
        <v>77929230</v>
      </c>
      <c r="G40" s="45">
        <f t="shared" si="4"/>
        <v>267116457</v>
      </c>
      <c r="H40" s="45">
        <f t="shared" si="4"/>
        <v>270115934</v>
      </c>
      <c r="I40" s="45">
        <f t="shared" si="4"/>
        <v>266282796</v>
      </c>
      <c r="J40" s="45">
        <f>+I40</f>
        <v>266282796</v>
      </c>
      <c r="K40" s="45">
        <f t="shared" si="4"/>
        <v>270390407</v>
      </c>
      <c r="L40" s="45">
        <f t="shared" si="4"/>
        <v>262767750</v>
      </c>
      <c r="M40" s="45">
        <f t="shared" si="4"/>
        <v>268335802</v>
      </c>
      <c r="N40" s="45">
        <f>+M40</f>
        <v>268335802</v>
      </c>
      <c r="O40" s="45">
        <f t="shared" si="4"/>
        <v>274124296</v>
      </c>
      <c r="P40" s="45">
        <f t="shared" si="4"/>
        <v>280709600</v>
      </c>
      <c r="Q40" s="45">
        <f t="shared" si="4"/>
        <v>284861993</v>
      </c>
      <c r="R40" s="45">
        <f>+Q40</f>
        <v>284861993</v>
      </c>
      <c r="S40" s="45">
        <f t="shared" si="4"/>
        <v>290803074</v>
      </c>
      <c r="T40" s="45">
        <f t="shared" si="4"/>
        <v>296964410</v>
      </c>
      <c r="U40" s="45">
        <f t="shared" si="4"/>
        <v>303099979</v>
      </c>
      <c r="V40" s="45">
        <f>+U40</f>
        <v>303099979</v>
      </c>
      <c r="W40" s="45">
        <f>+V40</f>
        <v>303099979</v>
      </c>
      <c r="X40" s="45">
        <f t="shared" si="4"/>
        <v>77929230</v>
      </c>
      <c r="Y40" s="45">
        <f t="shared" si="4"/>
        <v>225170749</v>
      </c>
      <c r="Z40" s="46">
        <f>+IF(X40&lt;&gt;0,+(Y40/X40)*100,0)</f>
        <v>288.94260728612358</v>
      </c>
      <c r="AA40" s="47">
        <f t="shared" si="4"/>
        <v>77929230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263875885</v>
      </c>
      <c r="J60">
        <v>263875885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11124854</v>
      </c>
      <c r="D7" s="18"/>
      <c r="E7" s="19">
        <v>11444351</v>
      </c>
      <c r="F7" s="20">
        <v>11444351</v>
      </c>
      <c r="G7" s="20">
        <v>1074045</v>
      </c>
      <c r="H7" s="20">
        <v>1130724</v>
      </c>
      <c r="I7" s="20"/>
      <c r="J7" s="20">
        <v>2204769</v>
      </c>
      <c r="K7" s="20">
        <v>1333435</v>
      </c>
      <c r="L7" s="20">
        <v>1149993</v>
      </c>
      <c r="M7" s="20">
        <v>1023233</v>
      </c>
      <c r="N7" s="20">
        <v>3506661</v>
      </c>
      <c r="O7" s="20">
        <v>1050641</v>
      </c>
      <c r="P7" s="20">
        <v>1045284</v>
      </c>
      <c r="Q7" s="20">
        <v>1063016</v>
      </c>
      <c r="R7" s="20">
        <v>3158941</v>
      </c>
      <c r="S7" s="20">
        <v>1059393</v>
      </c>
      <c r="T7" s="20">
        <v>1229237</v>
      </c>
      <c r="U7" s="20">
        <v>1066001</v>
      </c>
      <c r="V7" s="20">
        <v>3354631</v>
      </c>
      <c r="W7" s="20">
        <v>12225002</v>
      </c>
      <c r="X7" s="20">
        <v>11444351</v>
      </c>
      <c r="Y7" s="20">
        <v>780651</v>
      </c>
      <c r="Z7" s="21">
        <v>6.8212780261633004</v>
      </c>
      <c r="AA7" s="22">
        <v>11444351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84943675</v>
      </c>
      <c r="D9" s="18"/>
      <c r="E9" s="19">
        <v>7234703</v>
      </c>
      <c r="F9" s="20">
        <v>7234703</v>
      </c>
      <c r="G9" s="20"/>
      <c r="H9" s="20">
        <v>30451323</v>
      </c>
      <c r="I9" s="20"/>
      <c r="J9" s="20">
        <v>30451323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30451323</v>
      </c>
      <c r="X9" s="20">
        <v>7234703</v>
      </c>
      <c r="Y9" s="20">
        <v>23216620</v>
      </c>
      <c r="Z9" s="21">
        <v>320.90633160753106</v>
      </c>
      <c r="AA9" s="22">
        <v>7234703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-4067846</v>
      </c>
      <c r="D14" s="18"/>
      <c r="E14" s="19">
        <v>-28837340</v>
      </c>
      <c r="F14" s="20">
        <v>-28837340</v>
      </c>
      <c r="G14" s="20">
        <v>-1345461</v>
      </c>
      <c r="H14" s="20">
        <v>-1692712</v>
      </c>
      <c r="I14" s="20"/>
      <c r="J14" s="20">
        <v>-3038173</v>
      </c>
      <c r="K14" s="20">
        <v>-1105410</v>
      </c>
      <c r="L14" s="20">
        <v>-1121191</v>
      </c>
      <c r="M14" s="20">
        <v>-1484828</v>
      </c>
      <c r="N14" s="20">
        <v>-3711429</v>
      </c>
      <c r="O14" s="20">
        <v>-18860</v>
      </c>
      <c r="P14" s="20">
        <v>-1008576</v>
      </c>
      <c r="Q14" s="20">
        <v>-766578</v>
      </c>
      <c r="R14" s="20">
        <v>-1794014</v>
      </c>
      <c r="S14" s="20">
        <v>-688037</v>
      </c>
      <c r="T14" s="20">
        <v>-1328915</v>
      </c>
      <c r="U14" s="20">
        <v>-636898</v>
      </c>
      <c r="V14" s="20">
        <v>-2653850</v>
      </c>
      <c r="W14" s="20">
        <v>-11197466</v>
      </c>
      <c r="X14" s="20">
        <v>-28837340</v>
      </c>
      <c r="Y14" s="20">
        <v>17639874</v>
      </c>
      <c r="Z14" s="21">
        <v>-61.170253567076571</v>
      </c>
      <c r="AA14" s="22">
        <v>-28837340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92000683</v>
      </c>
      <c r="D17" s="26">
        <f>SUM(D6:D16)</f>
        <v>0</v>
      </c>
      <c r="E17" s="27">
        <f t="shared" si="0"/>
        <v>-10158286</v>
      </c>
      <c r="F17" s="28">
        <f t="shared" si="0"/>
        <v>-10158286</v>
      </c>
      <c r="G17" s="28">
        <f t="shared" si="0"/>
        <v>-271416</v>
      </c>
      <c r="H17" s="28">
        <f t="shared" si="0"/>
        <v>29889335</v>
      </c>
      <c r="I17" s="28">
        <f t="shared" si="0"/>
        <v>0</v>
      </c>
      <c r="J17" s="28">
        <f t="shared" si="0"/>
        <v>29617919</v>
      </c>
      <c r="K17" s="28">
        <f t="shared" si="0"/>
        <v>228025</v>
      </c>
      <c r="L17" s="28">
        <f t="shared" si="0"/>
        <v>28802</v>
      </c>
      <c r="M17" s="28">
        <f t="shared" si="0"/>
        <v>-461595</v>
      </c>
      <c r="N17" s="28">
        <f t="shared" si="0"/>
        <v>-204768</v>
      </c>
      <c r="O17" s="28">
        <f t="shared" si="0"/>
        <v>1031781</v>
      </c>
      <c r="P17" s="28">
        <f t="shared" si="0"/>
        <v>36708</v>
      </c>
      <c r="Q17" s="28">
        <f t="shared" si="0"/>
        <v>296438</v>
      </c>
      <c r="R17" s="28">
        <f t="shared" si="0"/>
        <v>1364927</v>
      </c>
      <c r="S17" s="28">
        <f t="shared" si="0"/>
        <v>371356</v>
      </c>
      <c r="T17" s="28">
        <f t="shared" si="0"/>
        <v>-99678</v>
      </c>
      <c r="U17" s="28">
        <f t="shared" si="0"/>
        <v>429103</v>
      </c>
      <c r="V17" s="28">
        <f t="shared" si="0"/>
        <v>700781</v>
      </c>
      <c r="W17" s="28">
        <f t="shared" si="0"/>
        <v>31478859</v>
      </c>
      <c r="X17" s="28">
        <f t="shared" si="0"/>
        <v>-10158286</v>
      </c>
      <c r="Y17" s="28">
        <f t="shared" si="0"/>
        <v>41637145</v>
      </c>
      <c r="Z17" s="29">
        <f>+IF(X17&lt;&gt;0,+(Y17/X17)*100,0)</f>
        <v>-409.88356697182968</v>
      </c>
      <c r="AA17" s="30">
        <f>SUM(AA6:AA16)</f>
        <v>-10158286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-296338</v>
      </c>
      <c r="D26" s="18"/>
      <c r="E26" s="19">
        <v>-2000000</v>
      </c>
      <c r="F26" s="20">
        <v>-2000000</v>
      </c>
      <c r="G26" s="20"/>
      <c r="H26" s="20"/>
      <c r="I26" s="20"/>
      <c r="J26" s="20"/>
      <c r="K26" s="20"/>
      <c r="L26" s="20">
        <v>-500000</v>
      </c>
      <c r="M26" s="20">
        <v>-480000</v>
      </c>
      <c r="N26" s="20">
        <v>-980000</v>
      </c>
      <c r="O26" s="20"/>
      <c r="P26" s="20"/>
      <c r="Q26" s="20"/>
      <c r="R26" s="20"/>
      <c r="S26" s="20">
        <v>-510949</v>
      </c>
      <c r="T26" s="20">
        <v>-392482</v>
      </c>
      <c r="U26" s="20">
        <v>-553828</v>
      </c>
      <c r="V26" s="20">
        <v>-1457259</v>
      </c>
      <c r="W26" s="20">
        <v>-2437259</v>
      </c>
      <c r="X26" s="20">
        <v>-2000000</v>
      </c>
      <c r="Y26" s="20">
        <v>-437259</v>
      </c>
      <c r="Z26" s="21">
        <v>21.862950000000001</v>
      </c>
      <c r="AA26" s="22">
        <v>-2000000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-296338</v>
      </c>
      <c r="D27" s="26">
        <f>SUM(D21:D26)</f>
        <v>0</v>
      </c>
      <c r="E27" s="27">
        <f t="shared" si="1"/>
        <v>-2000000</v>
      </c>
      <c r="F27" s="28">
        <f t="shared" si="1"/>
        <v>-2000000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-500000</v>
      </c>
      <c r="M27" s="28">
        <f t="shared" si="1"/>
        <v>-480000</v>
      </c>
      <c r="N27" s="28">
        <f t="shared" si="1"/>
        <v>-980000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-510949</v>
      </c>
      <c r="T27" s="28">
        <f t="shared" si="1"/>
        <v>-392482</v>
      </c>
      <c r="U27" s="28">
        <f t="shared" si="1"/>
        <v>-553828</v>
      </c>
      <c r="V27" s="28">
        <f t="shared" si="1"/>
        <v>-1457259</v>
      </c>
      <c r="W27" s="28">
        <f t="shared" si="1"/>
        <v>-2437259</v>
      </c>
      <c r="X27" s="28">
        <f t="shared" si="1"/>
        <v>-2000000</v>
      </c>
      <c r="Y27" s="28">
        <f t="shared" si="1"/>
        <v>-437259</v>
      </c>
      <c r="Z27" s="29">
        <f>+IF(X27&lt;&gt;0,+(Y27/X27)*100,0)</f>
        <v>21.862950000000001</v>
      </c>
      <c r="AA27" s="30">
        <f>SUM(AA21:AA26)</f>
        <v>-2000000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91704345</v>
      </c>
      <c r="D38" s="32">
        <f>+D17+D27+D36</f>
        <v>0</v>
      </c>
      <c r="E38" s="33">
        <f t="shared" si="3"/>
        <v>-12158286</v>
      </c>
      <c r="F38" s="2">
        <f t="shared" si="3"/>
        <v>-12158286</v>
      </c>
      <c r="G38" s="2">
        <f t="shared" si="3"/>
        <v>-271416</v>
      </c>
      <c r="H38" s="2">
        <f t="shared" si="3"/>
        <v>29889335</v>
      </c>
      <c r="I38" s="2">
        <f t="shared" si="3"/>
        <v>0</v>
      </c>
      <c r="J38" s="2">
        <f t="shared" si="3"/>
        <v>29617919</v>
      </c>
      <c r="K38" s="2">
        <f t="shared" si="3"/>
        <v>228025</v>
      </c>
      <c r="L38" s="2">
        <f t="shared" si="3"/>
        <v>-471198</v>
      </c>
      <c r="M38" s="2">
        <f t="shared" si="3"/>
        <v>-941595</v>
      </c>
      <c r="N38" s="2">
        <f t="shared" si="3"/>
        <v>-1184768</v>
      </c>
      <c r="O38" s="2">
        <f t="shared" si="3"/>
        <v>1031781</v>
      </c>
      <c r="P38" s="2">
        <f t="shared" si="3"/>
        <v>36708</v>
      </c>
      <c r="Q38" s="2">
        <f t="shared" si="3"/>
        <v>296438</v>
      </c>
      <c r="R38" s="2">
        <f t="shared" si="3"/>
        <v>1364927</v>
      </c>
      <c r="S38" s="2">
        <f t="shared" si="3"/>
        <v>-139593</v>
      </c>
      <c r="T38" s="2">
        <f t="shared" si="3"/>
        <v>-492160</v>
      </c>
      <c r="U38" s="2">
        <f t="shared" si="3"/>
        <v>-124725</v>
      </c>
      <c r="V38" s="2">
        <f t="shared" si="3"/>
        <v>-756478</v>
      </c>
      <c r="W38" s="2">
        <f t="shared" si="3"/>
        <v>29041600</v>
      </c>
      <c r="X38" s="2">
        <f t="shared" si="3"/>
        <v>-12158286</v>
      </c>
      <c r="Y38" s="2">
        <f t="shared" si="3"/>
        <v>41199886</v>
      </c>
      <c r="Z38" s="34">
        <f>+IF(X38&lt;&gt;0,+(Y38/X38)*100,0)</f>
        <v>-338.86261599702459</v>
      </c>
      <c r="AA38" s="35">
        <f>+AA17+AA27+AA36</f>
        <v>-12158286</v>
      </c>
    </row>
    <row r="39" spans="1:27" x14ac:dyDescent="0.25">
      <c r="A39" s="23" t="s">
        <v>60</v>
      </c>
      <c r="B39" s="17"/>
      <c r="C39" s="32">
        <v>166798431</v>
      </c>
      <c r="D39" s="32"/>
      <c r="E39" s="33"/>
      <c r="F39" s="2"/>
      <c r="G39" s="2">
        <v>258419390</v>
      </c>
      <c r="H39" s="2">
        <f>+G40+H60</f>
        <v>258147974</v>
      </c>
      <c r="I39" s="2">
        <f>+H40+I60</f>
        <v>288037309</v>
      </c>
      <c r="J39" s="2">
        <f>+G39</f>
        <v>258419390</v>
      </c>
      <c r="K39" s="2">
        <f>+I40+K60</f>
        <v>288037309</v>
      </c>
      <c r="L39" s="2">
        <f>+K40+L60</f>
        <v>288265334</v>
      </c>
      <c r="M39" s="2">
        <f>+L40+M60</f>
        <v>287794136</v>
      </c>
      <c r="N39" s="2">
        <f>+K39</f>
        <v>288037309</v>
      </c>
      <c r="O39" s="2">
        <f>+M40+O60</f>
        <v>286852541</v>
      </c>
      <c r="P39" s="2">
        <f>+O40+P60</f>
        <v>287884322</v>
      </c>
      <c r="Q39" s="2">
        <f>+P40+Q60</f>
        <v>287921030</v>
      </c>
      <c r="R39" s="2">
        <f>+O39</f>
        <v>286852541</v>
      </c>
      <c r="S39" s="2">
        <f>+Q40+S60</f>
        <v>351471125</v>
      </c>
      <c r="T39" s="2">
        <f>+S40+T60</f>
        <v>288077875</v>
      </c>
      <c r="U39" s="2">
        <f>+T40+U60</f>
        <v>287585715</v>
      </c>
      <c r="V39" s="2">
        <f>+S39</f>
        <v>351471125</v>
      </c>
      <c r="W39" s="2">
        <f>+G39</f>
        <v>258419390</v>
      </c>
      <c r="X39" s="2"/>
      <c r="Y39" s="2">
        <f>+W39-X39</f>
        <v>258419390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258502776</v>
      </c>
      <c r="D40" s="43">
        <f t="shared" ref="D40:AA40" si="4">+D38+D39</f>
        <v>0</v>
      </c>
      <c r="E40" s="44">
        <f t="shared" si="4"/>
        <v>-12158286</v>
      </c>
      <c r="F40" s="45">
        <f t="shared" si="4"/>
        <v>-12158286</v>
      </c>
      <c r="G40" s="45">
        <f t="shared" si="4"/>
        <v>258147974</v>
      </c>
      <c r="H40" s="45">
        <f t="shared" si="4"/>
        <v>288037309</v>
      </c>
      <c r="I40" s="45">
        <f t="shared" si="4"/>
        <v>288037309</v>
      </c>
      <c r="J40" s="45">
        <f>+I40</f>
        <v>288037309</v>
      </c>
      <c r="K40" s="45">
        <f t="shared" si="4"/>
        <v>288265334</v>
      </c>
      <c r="L40" s="45">
        <f t="shared" si="4"/>
        <v>287794136</v>
      </c>
      <c r="M40" s="45">
        <f t="shared" si="4"/>
        <v>286852541</v>
      </c>
      <c r="N40" s="45">
        <f>+M40</f>
        <v>286852541</v>
      </c>
      <c r="O40" s="45">
        <f t="shared" si="4"/>
        <v>287884322</v>
      </c>
      <c r="P40" s="45">
        <f t="shared" si="4"/>
        <v>287921030</v>
      </c>
      <c r="Q40" s="45">
        <f t="shared" si="4"/>
        <v>288217468</v>
      </c>
      <c r="R40" s="45">
        <f>+Q40</f>
        <v>288217468</v>
      </c>
      <c r="S40" s="45">
        <f t="shared" si="4"/>
        <v>351331532</v>
      </c>
      <c r="T40" s="45">
        <f t="shared" si="4"/>
        <v>287585715</v>
      </c>
      <c r="U40" s="45">
        <f t="shared" si="4"/>
        <v>287460990</v>
      </c>
      <c r="V40" s="45">
        <f>+U40</f>
        <v>287460990</v>
      </c>
      <c r="W40" s="45">
        <f>+V40</f>
        <v>287460990</v>
      </c>
      <c r="X40" s="45">
        <f t="shared" si="4"/>
        <v>-12158286</v>
      </c>
      <c r="Y40" s="45">
        <f t="shared" si="4"/>
        <v>299619276</v>
      </c>
      <c r="Z40" s="46">
        <f>+IF(X40&lt;&gt;0,+(Y40/X40)*100,0)</f>
        <v>-2464.3216650768045</v>
      </c>
      <c r="AA40" s="47">
        <f t="shared" si="4"/>
        <v>-12158286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20" hidden="1" x14ac:dyDescent="0.25">
      <c r="G60">
        <v>258419390</v>
      </c>
      <c r="J60">
        <v>258419390</v>
      </c>
      <c r="S60">
        <v>63253657</v>
      </c>
      <c r="T60">
        <v>-63253657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158883958</v>
      </c>
      <c r="F7" s="20">
        <v>158883958</v>
      </c>
      <c r="G7" s="20">
        <v>8621910</v>
      </c>
      <c r="H7" s="20">
        <v>8256976</v>
      </c>
      <c r="I7" s="20">
        <v>6841225</v>
      </c>
      <c r="J7" s="20">
        <v>23720111</v>
      </c>
      <c r="K7" s="20">
        <v>11283925</v>
      </c>
      <c r="L7" s="20">
        <v>8336204</v>
      </c>
      <c r="M7" s="20">
        <v>8632902</v>
      </c>
      <c r="N7" s="20">
        <v>28253031</v>
      </c>
      <c r="O7" s="20">
        <v>8020243</v>
      </c>
      <c r="P7" s="20">
        <v>7788482</v>
      </c>
      <c r="Q7" s="20">
        <v>8502360</v>
      </c>
      <c r="R7" s="20">
        <v>24311085</v>
      </c>
      <c r="S7" s="20">
        <v>8405339</v>
      </c>
      <c r="T7" s="20">
        <v>8807589</v>
      </c>
      <c r="U7" s="20">
        <v>7479208</v>
      </c>
      <c r="V7" s="20">
        <v>24692136</v>
      </c>
      <c r="W7" s="20">
        <v>100976363</v>
      </c>
      <c r="X7" s="20">
        <v>158883958</v>
      </c>
      <c r="Y7" s="20">
        <v>-57907595</v>
      </c>
      <c r="Z7" s="21">
        <v>-36.446470574455354</v>
      </c>
      <c r="AA7" s="22">
        <v>158883958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23250399</v>
      </c>
      <c r="F9" s="20">
        <v>23250399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23250399</v>
      </c>
      <c r="Y9" s="20">
        <v>-23250399</v>
      </c>
      <c r="Z9" s="21">
        <v>-100</v>
      </c>
      <c r="AA9" s="22">
        <v>23250399</v>
      </c>
    </row>
    <row r="10" spans="1:27" x14ac:dyDescent="0.25">
      <c r="A10" s="23" t="s">
        <v>38</v>
      </c>
      <c r="B10" s="17" t="s">
        <v>6</v>
      </c>
      <c r="C10" s="18"/>
      <c r="D10" s="18"/>
      <c r="E10" s="19">
        <v>1002783</v>
      </c>
      <c r="F10" s="20">
        <v>1002783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1002783</v>
      </c>
      <c r="Y10" s="20">
        <v>-1002783</v>
      </c>
      <c r="Z10" s="21">
        <v>-100</v>
      </c>
      <c r="AA10" s="22">
        <v>1002783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-141001564</v>
      </c>
      <c r="F14" s="20">
        <v>-141001564</v>
      </c>
      <c r="G14" s="20">
        <v>-5745479</v>
      </c>
      <c r="H14" s="20">
        <v>-7654116</v>
      </c>
      <c r="I14" s="20">
        <v>-5265913</v>
      </c>
      <c r="J14" s="20">
        <v>-18665508</v>
      </c>
      <c r="K14" s="20">
        <v>-5037440</v>
      </c>
      <c r="L14" s="20">
        <v>-7088617</v>
      </c>
      <c r="M14" s="20">
        <v>-6439796</v>
      </c>
      <c r="N14" s="20">
        <v>-18565853</v>
      </c>
      <c r="O14" s="20">
        <v>-5343174</v>
      </c>
      <c r="P14" s="20">
        <v>-4088990</v>
      </c>
      <c r="Q14" s="20">
        <v>-7569803</v>
      </c>
      <c r="R14" s="20">
        <v>-17001967</v>
      </c>
      <c r="S14" s="20">
        <v>-6040158</v>
      </c>
      <c r="T14" s="20">
        <v>-8151211</v>
      </c>
      <c r="U14" s="20">
        <v>-4857549</v>
      </c>
      <c r="V14" s="20">
        <v>-19048918</v>
      </c>
      <c r="W14" s="20">
        <v>-73282246</v>
      </c>
      <c r="X14" s="20">
        <v>-141001564</v>
      </c>
      <c r="Y14" s="20">
        <v>67719318</v>
      </c>
      <c r="Z14" s="21">
        <v>-48.027352377453063</v>
      </c>
      <c r="AA14" s="22">
        <v>-141001564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-5000</v>
      </c>
      <c r="F15" s="20">
        <v>-5000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-5000</v>
      </c>
      <c r="Y15" s="20">
        <v>5000</v>
      </c>
      <c r="Z15" s="21">
        <v>-100</v>
      </c>
      <c r="AA15" s="22">
        <v>-5000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42130576</v>
      </c>
      <c r="F17" s="28">
        <f t="shared" si="0"/>
        <v>42130576</v>
      </c>
      <c r="G17" s="28">
        <f t="shared" si="0"/>
        <v>2876431</v>
      </c>
      <c r="H17" s="28">
        <f t="shared" si="0"/>
        <v>602860</v>
      </c>
      <c r="I17" s="28">
        <f t="shared" si="0"/>
        <v>1575312</v>
      </c>
      <c r="J17" s="28">
        <f t="shared" si="0"/>
        <v>5054603</v>
      </c>
      <c r="K17" s="28">
        <f t="shared" si="0"/>
        <v>6246485</v>
      </c>
      <c r="L17" s="28">
        <f t="shared" si="0"/>
        <v>1247587</v>
      </c>
      <c r="M17" s="28">
        <f t="shared" si="0"/>
        <v>2193106</v>
      </c>
      <c r="N17" s="28">
        <f t="shared" si="0"/>
        <v>9687178</v>
      </c>
      <c r="O17" s="28">
        <f t="shared" si="0"/>
        <v>2677069</v>
      </c>
      <c r="P17" s="28">
        <f t="shared" si="0"/>
        <v>3699492</v>
      </c>
      <c r="Q17" s="28">
        <f t="shared" si="0"/>
        <v>932557</v>
      </c>
      <c r="R17" s="28">
        <f t="shared" si="0"/>
        <v>7309118</v>
      </c>
      <c r="S17" s="28">
        <f t="shared" si="0"/>
        <v>2365181</v>
      </c>
      <c r="T17" s="28">
        <f t="shared" si="0"/>
        <v>656378</v>
      </c>
      <c r="U17" s="28">
        <f t="shared" si="0"/>
        <v>2621659</v>
      </c>
      <c r="V17" s="28">
        <f t="shared" si="0"/>
        <v>5643218</v>
      </c>
      <c r="W17" s="28">
        <f t="shared" si="0"/>
        <v>27694117</v>
      </c>
      <c r="X17" s="28">
        <f t="shared" si="0"/>
        <v>42130576</v>
      </c>
      <c r="Y17" s="28">
        <f t="shared" si="0"/>
        <v>-14436459</v>
      </c>
      <c r="Z17" s="29">
        <f>+IF(X17&lt;&gt;0,+(Y17/X17)*100,0)</f>
        <v>-34.265990097073441</v>
      </c>
      <c r="AA17" s="30">
        <f>SUM(AA6:AA16)</f>
        <v>42130576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-135000</v>
      </c>
      <c r="F26" s="20">
        <v>-135000</v>
      </c>
      <c r="G26" s="20"/>
      <c r="H26" s="20">
        <v>-1210581</v>
      </c>
      <c r="I26" s="20"/>
      <c r="J26" s="20">
        <v>-1210581</v>
      </c>
      <c r="K26" s="20"/>
      <c r="L26" s="20"/>
      <c r="M26" s="20"/>
      <c r="N26" s="20"/>
      <c r="O26" s="20">
        <v>-57355</v>
      </c>
      <c r="P26" s="20"/>
      <c r="Q26" s="20"/>
      <c r="R26" s="20">
        <v>-57355</v>
      </c>
      <c r="S26" s="20">
        <v>-21000</v>
      </c>
      <c r="T26" s="20"/>
      <c r="U26" s="20"/>
      <c r="V26" s="20">
        <v>-21000</v>
      </c>
      <c r="W26" s="20">
        <v>-1288936</v>
      </c>
      <c r="X26" s="20">
        <v>-135000</v>
      </c>
      <c r="Y26" s="20">
        <v>-1153936</v>
      </c>
      <c r="Z26" s="21">
        <v>854.7674074074074</v>
      </c>
      <c r="AA26" s="22">
        <v>-135000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-135000</v>
      </c>
      <c r="F27" s="28">
        <f t="shared" si="1"/>
        <v>-135000</v>
      </c>
      <c r="G27" s="28">
        <f t="shared" si="1"/>
        <v>0</v>
      </c>
      <c r="H27" s="28">
        <f t="shared" si="1"/>
        <v>-1210581</v>
      </c>
      <c r="I27" s="28">
        <f t="shared" si="1"/>
        <v>0</v>
      </c>
      <c r="J27" s="28">
        <f t="shared" si="1"/>
        <v>-1210581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-57355</v>
      </c>
      <c r="P27" s="28">
        <f t="shared" si="1"/>
        <v>0</v>
      </c>
      <c r="Q27" s="28">
        <f t="shared" si="1"/>
        <v>0</v>
      </c>
      <c r="R27" s="28">
        <f t="shared" si="1"/>
        <v>-57355</v>
      </c>
      <c r="S27" s="28">
        <f t="shared" si="1"/>
        <v>-21000</v>
      </c>
      <c r="T27" s="28">
        <f t="shared" si="1"/>
        <v>0</v>
      </c>
      <c r="U27" s="28">
        <f t="shared" si="1"/>
        <v>0</v>
      </c>
      <c r="V27" s="28">
        <f t="shared" si="1"/>
        <v>-21000</v>
      </c>
      <c r="W27" s="28">
        <f t="shared" si="1"/>
        <v>-1288936</v>
      </c>
      <c r="X27" s="28">
        <f t="shared" si="1"/>
        <v>-135000</v>
      </c>
      <c r="Y27" s="28">
        <f t="shared" si="1"/>
        <v>-1153936</v>
      </c>
      <c r="Z27" s="29">
        <f>+IF(X27&lt;&gt;0,+(Y27/X27)*100,0)</f>
        <v>854.7674074074074</v>
      </c>
      <c r="AA27" s="30">
        <f>SUM(AA21:AA26)</f>
        <v>-135000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41995576</v>
      </c>
      <c r="F38" s="2">
        <f t="shared" si="3"/>
        <v>41995576</v>
      </c>
      <c r="G38" s="2">
        <f t="shared" si="3"/>
        <v>2876431</v>
      </c>
      <c r="H38" s="2">
        <f t="shared" si="3"/>
        <v>-607721</v>
      </c>
      <c r="I38" s="2">
        <f t="shared" si="3"/>
        <v>1575312</v>
      </c>
      <c r="J38" s="2">
        <f t="shared" si="3"/>
        <v>3844022</v>
      </c>
      <c r="K38" s="2">
        <f t="shared" si="3"/>
        <v>6246485</v>
      </c>
      <c r="L38" s="2">
        <f t="shared" si="3"/>
        <v>1247587</v>
      </c>
      <c r="M38" s="2">
        <f t="shared" si="3"/>
        <v>2193106</v>
      </c>
      <c r="N38" s="2">
        <f t="shared" si="3"/>
        <v>9687178</v>
      </c>
      <c r="O38" s="2">
        <f t="shared" si="3"/>
        <v>2619714</v>
      </c>
      <c r="P38" s="2">
        <f t="shared" si="3"/>
        <v>3699492</v>
      </c>
      <c r="Q38" s="2">
        <f t="shared" si="3"/>
        <v>932557</v>
      </c>
      <c r="R38" s="2">
        <f t="shared" si="3"/>
        <v>7251763</v>
      </c>
      <c r="S38" s="2">
        <f t="shared" si="3"/>
        <v>2344181</v>
      </c>
      <c r="T38" s="2">
        <f t="shared" si="3"/>
        <v>656378</v>
      </c>
      <c r="U38" s="2">
        <f t="shared" si="3"/>
        <v>2621659</v>
      </c>
      <c r="V38" s="2">
        <f t="shared" si="3"/>
        <v>5622218</v>
      </c>
      <c r="W38" s="2">
        <f t="shared" si="3"/>
        <v>26405181</v>
      </c>
      <c r="X38" s="2">
        <f t="shared" si="3"/>
        <v>41995576</v>
      </c>
      <c r="Y38" s="2">
        <f t="shared" si="3"/>
        <v>-15590395</v>
      </c>
      <c r="Z38" s="34">
        <f>+IF(X38&lt;&gt;0,+(Y38/X38)*100,0)</f>
        <v>-37.123898479211235</v>
      </c>
      <c r="AA38" s="35">
        <f>+AA17+AA27+AA36</f>
        <v>41995576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50121341</v>
      </c>
      <c r="H39" s="2">
        <f>+G40+H60</f>
        <v>52997772</v>
      </c>
      <c r="I39" s="2">
        <f>+H40+I60</f>
        <v>52390051</v>
      </c>
      <c r="J39" s="2">
        <f>+G39</f>
        <v>50121341</v>
      </c>
      <c r="K39" s="2">
        <f>+I40+K60</f>
        <v>53965363</v>
      </c>
      <c r="L39" s="2">
        <f>+K40+L60</f>
        <v>60211848</v>
      </c>
      <c r="M39" s="2">
        <f>+L40+M60</f>
        <v>61459435</v>
      </c>
      <c r="N39" s="2">
        <f>+K39</f>
        <v>53965363</v>
      </c>
      <c r="O39" s="2">
        <f>+M40+O60</f>
        <v>63652541</v>
      </c>
      <c r="P39" s="2">
        <f>+O40+P60</f>
        <v>66272255</v>
      </c>
      <c r="Q39" s="2">
        <f>+P40+Q60</f>
        <v>69971747</v>
      </c>
      <c r="R39" s="2">
        <f>+O39</f>
        <v>63652541</v>
      </c>
      <c r="S39" s="2">
        <f>+Q40+S60</f>
        <v>70904304</v>
      </c>
      <c r="T39" s="2">
        <f>+S40+T60</f>
        <v>73248485</v>
      </c>
      <c r="U39" s="2">
        <f>+T40+U60</f>
        <v>73904863</v>
      </c>
      <c r="V39" s="2">
        <f>+S39</f>
        <v>70904304</v>
      </c>
      <c r="W39" s="2">
        <f>+G39</f>
        <v>50121341</v>
      </c>
      <c r="X39" s="2"/>
      <c r="Y39" s="2">
        <f>+W39-X39</f>
        <v>50121341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41995576</v>
      </c>
      <c r="F40" s="45">
        <f t="shared" si="4"/>
        <v>41995576</v>
      </c>
      <c r="G40" s="45">
        <f t="shared" si="4"/>
        <v>52997772</v>
      </c>
      <c r="H40" s="45">
        <f t="shared" si="4"/>
        <v>52390051</v>
      </c>
      <c r="I40" s="45">
        <f t="shared" si="4"/>
        <v>53965363</v>
      </c>
      <c r="J40" s="45">
        <f>+I40</f>
        <v>53965363</v>
      </c>
      <c r="K40" s="45">
        <f t="shared" si="4"/>
        <v>60211848</v>
      </c>
      <c r="L40" s="45">
        <f t="shared" si="4"/>
        <v>61459435</v>
      </c>
      <c r="M40" s="45">
        <f t="shared" si="4"/>
        <v>63652541</v>
      </c>
      <c r="N40" s="45">
        <f>+M40</f>
        <v>63652541</v>
      </c>
      <c r="O40" s="45">
        <f t="shared" si="4"/>
        <v>66272255</v>
      </c>
      <c r="P40" s="45">
        <f t="shared" si="4"/>
        <v>69971747</v>
      </c>
      <c r="Q40" s="45">
        <f t="shared" si="4"/>
        <v>70904304</v>
      </c>
      <c r="R40" s="45">
        <f>+Q40</f>
        <v>70904304</v>
      </c>
      <c r="S40" s="45">
        <f t="shared" si="4"/>
        <v>73248485</v>
      </c>
      <c r="T40" s="45">
        <f t="shared" si="4"/>
        <v>73904863</v>
      </c>
      <c r="U40" s="45">
        <f t="shared" si="4"/>
        <v>76526522</v>
      </c>
      <c r="V40" s="45">
        <f>+U40</f>
        <v>76526522</v>
      </c>
      <c r="W40" s="45">
        <f>+V40</f>
        <v>76526522</v>
      </c>
      <c r="X40" s="45">
        <f t="shared" si="4"/>
        <v>41995576</v>
      </c>
      <c r="Y40" s="45">
        <f t="shared" si="4"/>
        <v>34530946</v>
      </c>
      <c r="Z40" s="46">
        <f>+IF(X40&lt;&gt;0,+(Y40/X40)*100,0)</f>
        <v>82.225199149548516</v>
      </c>
      <c r="AA40" s="47">
        <f t="shared" si="4"/>
        <v>41995576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50121341</v>
      </c>
      <c r="J60">
        <v>50121341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74865979</v>
      </c>
      <c r="D7" s="18"/>
      <c r="E7" s="19">
        <v>115230374</v>
      </c>
      <c r="F7" s="20">
        <v>116869124</v>
      </c>
      <c r="G7" s="20">
        <v>7114802</v>
      </c>
      <c r="H7" s="20">
        <v>6292757</v>
      </c>
      <c r="I7" s="20">
        <v>6171834</v>
      </c>
      <c r="J7" s="20">
        <v>19579393</v>
      </c>
      <c r="K7" s="20">
        <v>7697333</v>
      </c>
      <c r="L7" s="20">
        <v>6648312</v>
      </c>
      <c r="M7" s="20">
        <v>7454449</v>
      </c>
      <c r="N7" s="20">
        <v>21800094</v>
      </c>
      <c r="O7" s="20">
        <v>6601985</v>
      </c>
      <c r="P7" s="20">
        <v>6477415</v>
      </c>
      <c r="Q7" s="20">
        <v>7368305</v>
      </c>
      <c r="R7" s="20">
        <v>20447705</v>
      </c>
      <c r="S7" s="20">
        <v>7479229</v>
      </c>
      <c r="T7" s="20">
        <v>7457546</v>
      </c>
      <c r="U7" s="20">
        <v>7269426</v>
      </c>
      <c r="V7" s="20">
        <v>22206201</v>
      </c>
      <c r="W7" s="20">
        <v>84033393</v>
      </c>
      <c r="X7" s="20">
        <v>116869124</v>
      </c>
      <c r="Y7" s="20">
        <v>-32835731</v>
      </c>
      <c r="Z7" s="21">
        <v>-28.096155662123383</v>
      </c>
      <c r="AA7" s="22">
        <v>116869124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-14687592</v>
      </c>
      <c r="F8" s="20">
        <v>-14219392</v>
      </c>
      <c r="G8" s="20">
        <v>667</v>
      </c>
      <c r="H8" s="20">
        <v>1215</v>
      </c>
      <c r="I8" s="20">
        <v>167</v>
      </c>
      <c r="J8" s="20">
        <v>2049</v>
      </c>
      <c r="K8" s="20">
        <v>1200</v>
      </c>
      <c r="L8" s="20">
        <v>40495</v>
      </c>
      <c r="M8" s="20">
        <v>78802</v>
      </c>
      <c r="N8" s="20">
        <v>120497</v>
      </c>
      <c r="O8" s="20">
        <v>35467</v>
      </c>
      <c r="P8" s="20">
        <v>46658</v>
      </c>
      <c r="Q8" s="20">
        <v>44301</v>
      </c>
      <c r="R8" s="20">
        <v>126426</v>
      </c>
      <c r="S8" s="20">
        <v>71514</v>
      </c>
      <c r="T8" s="20">
        <v>68719</v>
      </c>
      <c r="U8" s="20">
        <v>57378</v>
      </c>
      <c r="V8" s="20">
        <v>197611</v>
      </c>
      <c r="W8" s="20">
        <v>446583</v>
      </c>
      <c r="X8" s="20">
        <v>-14219392</v>
      </c>
      <c r="Y8" s="20">
        <v>14665975</v>
      </c>
      <c r="Z8" s="21">
        <v>-103.14066171043036</v>
      </c>
      <c r="AA8" s="22">
        <v>-14219392</v>
      </c>
    </row>
    <row r="9" spans="1:27" x14ac:dyDescent="0.25">
      <c r="A9" s="23" t="s">
        <v>37</v>
      </c>
      <c r="B9" s="17" t="s">
        <v>6</v>
      </c>
      <c r="C9" s="18">
        <v>44193922</v>
      </c>
      <c r="D9" s="18"/>
      <c r="E9" s="19">
        <v>46955469</v>
      </c>
      <c r="F9" s="20">
        <v>46955469</v>
      </c>
      <c r="G9" s="20">
        <v>19311412</v>
      </c>
      <c r="H9" s="20">
        <v>152000</v>
      </c>
      <c r="I9" s="20"/>
      <c r="J9" s="20">
        <v>19463412</v>
      </c>
      <c r="K9" s="20"/>
      <c r="L9" s="20">
        <v>273734</v>
      </c>
      <c r="M9" s="20">
        <v>15449156</v>
      </c>
      <c r="N9" s="20">
        <v>15722890</v>
      </c>
      <c r="O9" s="20"/>
      <c r="P9" s="20">
        <v>182266</v>
      </c>
      <c r="Q9" s="20"/>
      <c r="R9" s="20">
        <v>182266</v>
      </c>
      <c r="S9" s="20">
        <v>11586900</v>
      </c>
      <c r="T9" s="20"/>
      <c r="U9" s="20"/>
      <c r="V9" s="20">
        <v>11586900</v>
      </c>
      <c r="W9" s="20">
        <v>46955468</v>
      </c>
      <c r="X9" s="20">
        <v>46955469</v>
      </c>
      <c r="Y9" s="20">
        <v>-1</v>
      </c>
      <c r="Z9" s="21"/>
      <c r="AA9" s="22">
        <v>46955469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>
        <v>18000000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18000000</v>
      </c>
      <c r="Y10" s="20">
        <v>-18000000</v>
      </c>
      <c r="Z10" s="21">
        <v>-100</v>
      </c>
      <c r="AA10" s="22">
        <v>18000000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989101</v>
      </c>
      <c r="F11" s="20">
        <v>2547101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2547101</v>
      </c>
      <c r="Y11" s="20">
        <v>-2547101</v>
      </c>
      <c r="Z11" s="21">
        <v>-100</v>
      </c>
      <c r="AA11" s="22">
        <v>2547101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-66963512</v>
      </c>
      <c r="D14" s="18"/>
      <c r="E14" s="19">
        <v>-149516090</v>
      </c>
      <c r="F14" s="20">
        <v>-152531139</v>
      </c>
      <c r="G14" s="20">
        <v>-7543475</v>
      </c>
      <c r="H14" s="20">
        <v>-7368495</v>
      </c>
      <c r="I14" s="20">
        <v>-3705895</v>
      </c>
      <c r="J14" s="20">
        <v>-18617865</v>
      </c>
      <c r="K14" s="20">
        <v>-5682876</v>
      </c>
      <c r="L14" s="20">
        <v>-5752497</v>
      </c>
      <c r="M14" s="20">
        <v>-6932355</v>
      </c>
      <c r="N14" s="20">
        <v>-18367728</v>
      </c>
      <c r="O14" s="20">
        <v>-6458181</v>
      </c>
      <c r="P14" s="20">
        <v>-5785371</v>
      </c>
      <c r="Q14" s="20">
        <v>-6337247</v>
      </c>
      <c r="R14" s="20">
        <v>-18580799</v>
      </c>
      <c r="S14" s="20">
        <v>-4518084</v>
      </c>
      <c r="T14" s="20">
        <v>-6701212</v>
      </c>
      <c r="U14" s="20">
        <v>-5860805</v>
      </c>
      <c r="V14" s="20">
        <v>-17080101</v>
      </c>
      <c r="W14" s="20">
        <v>-72646493</v>
      </c>
      <c r="X14" s="20">
        <v>-152531139</v>
      </c>
      <c r="Y14" s="20">
        <v>79884646</v>
      </c>
      <c r="Z14" s="21">
        <v>-52.37268044002478</v>
      </c>
      <c r="AA14" s="22">
        <v>-152531139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-220985</v>
      </c>
      <c r="F15" s="20">
        <v>-220985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-220985</v>
      </c>
      <c r="Y15" s="20">
        <v>220985</v>
      </c>
      <c r="Z15" s="21">
        <v>-100</v>
      </c>
      <c r="AA15" s="22">
        <v>-220985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52096389</v>
      </c>
      <c r="D17" s="26">
        <f>SUM(D6:D16)</f>
        <v>0</v>
      </c>
      <c r="E17" s="27">
        <f t="shared" si="0"/>
        <v>-1249723</v>
      </c>
      <c r="F17" s="28">
        <f t="shared" si="0"/>
        <v>17400178</v>
      </c>
      <c r="G17" s="28">
        <f t="shared" si="0"/>
        <v>18883406</v>
      </c>
      <c r="H17" s="28">
        <f t="shared" si="0"/>
        <v>-922523</v>
      </c>
      <c r="I17" s="28">
        <f t="shared" si="0"/>
        <v>2466106</v>
      </c>
      <c r="J17" s="28">
        <f t="shared" si="0"/>
        <v>20426989</v>
      </c>
      <c r="K17" s="28">
        <f t="shared" si="0"/>
        <v>2015657</v>
      </c>
      <c r="L17" s="28">
        <f t="shared" si="0"/>
        <v>1210044</v>
      </c>
      <c r="M17" s="28">
        <f t="shared" si="0"/>
        <v>16050052</v>
      </c>
      <c r="N17" s="28">
        <f t="shared" si="0"/>
        <v>19275753</v>
      </c>
      <c r="O17" s="28">
        <f t="shared" si="0"/>
        <v>179271</v>
      </c>
      <c r="P17" s="28">
        <f t="shared" si="0"/>
        <v>920968</v>
      </c>
      <c r="Q17" s="28">
        <f t="shared" si="0"/>
        <v>1075359</v>
      </c>
      <c r="R17" s="28">
        <f t="shared" si="0"/>
        <v>2175598</v>
      </c>
      <c r="S17" s="28">
        <f t="shared" si="0"/>
        <v>14619559</v>
      </c>
      <c r="T17" s="28">
        <f t="shared" si="0"/>
        <v>825053</v>
      </c>
      <c r="U17" s="28">
        <f t="shared" si="0"/>
        <v>1465999</v>
      </c>
      <c r="V17" s="28">
        <f t="shared" si="0"/>
        <v>16910611</v>
      </c>
      <c r="W17" s="28">
        <f t="shared" si="0"/>
        <v>58788951</v>
      </c>
      <c r="X17" s="28">
        <f t="shared" si="0"/>
        <v>17400178</v>
      </c>
      <c r="Y17" s="28">
        <f t="shared" si="0"/>
        <v>41388773</v>
      </c>
      <c r="Z17" s="29">
        <f>+IF(X17&lt;&gt;0,+(Y17/X17)*100,0)</f>
        <v>237.86407817207387</v>
      </c>
      <c r="AA17" s="30">
        <f>SUM(AA6:AA16)</f>
        <v>17400178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-3194930</v>
      </c>
      <c r="D26" s="18"/>
      <c r="E26" s="19">
        <v>-25300000</v>
      </c>
      <c r="F26" s="20">
        <v>-27234959</v>
      </c>
      <c r="G26" s="20"/>
      <c r="H26" s="20"/>
      <c r="I26" s="20"/>
      <c r="J26" s="20"/>
      <c r="K26" s="20"/>
      <c r="L26" s="20">
        <v>-4520050</v>
      </c>
      <c r="M26" s="20"/>
      <c r="N26" s="20">
        <v>-4520050</v>
      </c>
      <c r="O26" s="20"/>
      <c r="P26" s="20">
        <v>-6926786</v>
      </c>
      <c r="Q26" s="20">
        <v>-2670700</v>
      </c>
      <c r="R26" s="20">
        <v>-9597486</v>
      </c>
      <c r="S26" s="20"/>
      <c r="T26" s="20"/>
      <c r="U26" s="20">
        <v>-1765389</v>
      </c>
      <c r="V26" s="20">
        <v>-1765389</v>
      </c>
      <c r="W26" s="20">
        <v>-15882925</v>
      </c>
      <c r="X26" s="20">
        <v>-27234959</v>
      </c>
      <c r="Y26" s="20">
        <v>11352034</v>
      </c>
      <c r="Z26" s="21">
        <v>-41.681847217027205</v>
      </c>
      <c r="AA26" s="22">
        <v>-27234959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-3194930</v>
      </c>
      <c r="D27" s="26">
        <f>SUM(D21:D26)</f>
        <v>0</v>
      </c>
      <c r="E27" s="27">
        <f t="shared" si="1"/>
        <v>-25300000</v>
      </c>
      <c r="F27" s="28">
        <f t="shared" si="1"/>
        <v>-27234959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-4520050</v>
      </c>
      <c r="M27" s="28">
        <f t="shared" si="1"/>
        <v>0</v>
      </c>
      <c r="N27" s="28">
        <f t="shared" si="1"/>
        <v>-4520050</v>
      </c>
      <c r="O27" s="28">
        <f t="shared" si="1"/>
        <v>0</v>
      </c>
      <c r="P27" s="28">
        <f t="shared" si="1"/>
        <v>-6926786</v>
      </c>
      <c r="Q27" s="28">
        <f t="shared" si="1"/>
        <v>-2670700</v>
      </c>
      <c r="R27" s="28">
        <f t="shared" si="1"/>
        <v>-9597486</v>
      </c>
      <c r="S27" s="28">
        <f t="shared" si="1"/>
        <v>0</v>
      </c>
      <c r="T27" s="28">
        <f t="shared" si="1"/>
        <v>0</v>
      </c>
      <c r="U27" s="28">
        <f t="shared" si="1"/>
        <v>-1765389</v>
      </c>
      <c r="V27" s="28">
        <f t="shared" si="1"/>
        <v>-1765389</v>
      </c>
      <c r="W27" s="28">
        <f t="shared" si="1"/>
        <v>-15882925</v>
      </c>
      <c r="X27" s="28">
        <f t="shared" si="1"/>
        <v>-27234959</v>
      </c>
      <c r="Y27" s="28">
        <f t="shared" si="1"/>
        <v>11352034</v>
      </c>
      <c r="Z27" s="29">
        <f>+IF(X27&lt;&gt;0,+(Y27/X27)*100,0)</f>
        <v>-41.681847217027205</v>
      </c>
      <c r="AA27" s="30">
        <f>SUM(AA21:AA26)</f>
        <v>-27234959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48901459</v>
      </c>
      <c r="D38" s="32">
        <f>+D17+D27+D36</f>
        <v>0</v>
      </c>
      <c r="E38" s="33">
        <f t="shared" si="3"/>
        <v>-26549723</v>
      </c>
      <c r="F38" s="2">
        <f t="shared" si="3"/>
        <v>-9834781</v>
      </c>
      <c r="G38" s="2">
        <f t="shared" si="3"/>
        <v>18883406</v>
      </c>
      <c r="H38" s="2">
        <f t="shared" si="3"/>
        <v>-922523</v>
      </c>
      <c r="I38" s="2">
        <f t="shared" si="3"/>
        <v>2466106</v>
      </c>
      <c r="J38" s="2">
        <f t="shared" si="3"/>
        <v>20426989</v>
      </c>
      <c r="K38" s="2">
        <f t="shared" si="3"/>
        <v>2015657</v>
      </c>
      <c r="L38" s="2">
        <f t="shared" si="3"/>
        <v>-3310006</v>
      </c>
      <c r="M38" s="2">
        <f t="shared" si="3"/>
        <v>16050052</v>
      </c>
      <c r="N38" s="2">
        <f t="shared" si="3"/>
        <v>14755703</v>
      </c>
      <c r="O38" s="2">
        <f t="shared" si="3"/>
        <v>179271</v>
      </c>
      <c r="P38" s="2">
        <f t="shared" si="3"/>
        <v>-6005818</v>
      </c>
      <c r="Q38" s="2">
        <f t="shared" si="3"/>
        <v>-1595341</v>
      </c>
      <c r="R38" s="2">
        <f t="shared" si="3"/>
        <v>-7421888</v>
      </c>
      <c r="S38" s="2">
        <f t="shared" si="3"/>
        <v>14619559</v>
      </c>
      <c r="T38" s="2">
        <f t="shared" si="3"/>
        <v>825053</v>
      </c>
      <c r="U38" s="2">
        <f t="shared" si="3"/>
        <v>-299390</v>
      </c>
      <c r="V38" s="2">
        <f t="shared" si="3"/>
        <v>15145222</v>
      </c>
      <c r="W38" s="2">
        <f t="shared" si="3"/>
        <v>42906026</v>
      </c>
      <c r="X38" s="2">
        <f t="shared" si="3"/>
        <v>-9834781</v>
      </c>
      <c r="Y38" s="2">
        <f t="shared" si="3"/>
        <v>52740807</v>
      </c>
      <c r="Z38" s="34">
        <f>+IF(X38&lt;&gt;0,+(Y38/X38)*100,0)</f>
        <v>-536.2682402383947</v>
      </c>
      <c r="AA38" s="35">
        <f>+AA17+AA27+AA36</f>
        <v>-9834781</v>
      </c>
    </row>
    <row r="39" spans="1:27" x14ac:dyDescent="0.25">
      <c r="A39" s="23" t="s">
        <v>60</v>
      </c>
      <c r="B39" s="17"/>
      <c r="C39" s="32">
        <v>287589435</v>
      </c>
      <c r="D39" s="32"/>
      <c r="E39" s="33"/>
      <c r="F39" s="2"/>
      <c r="G39" s="2">
        <v>363027977</v>
      </c>
      <c r="H39" s="2">
        <f>+G40+H60</f>
        <v>381776660</v>
      </c>
      <c r="I39" s="2">
        <f>+H40+I60</f>
        <v>380854137</v>
      </c>
      <c r="J39" s="2">
        <f>+G39</f>
        <v>363027977</v>
      </c>
      <c r="K39" s="2">
        <f>+I40+K60</f>
        <v>383320243</v>
      </c>
      <c r="L39" s="2">
        <f>+K40+L60</f>
        <v>385335900</v>
      </c>
      <c r="M39" s="2">
        <f>+L40+M60</f>
        <v>382025894</v>
      </c>
      <c r="N39" s="2">
        <f>+K39</f>
        <v>383320243</v>
      </c>
      <c r="O39" s="2">
        <f>+M40+O60</f>
        <v>398075946</v>
      </c>
      <c r="P39" s="2">
        <f>+O40+P60</f>
        <v>398255217</v>
      </c>
      <c r="Q39" s="2">
        <f>+P40+Q60</f>
        <v>392249399</v>
      </c>
      <c r="R39" s="2">
        <f>+O39</f>
        <v>398075946</v>
      </c>
      <c r="S39" s="2">
        <f>+Q40+S60</f>
        <v>390654058</v>
      </c>
      <c r="T39" s="2">
        <f>+S40+T60</f>
        <v>405273617</v>
      </c>
      <c r="U39" s="2">
        <f>+T40+U60</f>
        <v>406098670</v>
      </c>
      <c r="V39" s="2">
        <f>+S39</f>
        <v>390654058</v>
      </c>
      <c r="W39" s="2">
        <f>+G39</f>
        <v>363027977</v>
      </c>
      <c r="X39" s="2"/>
      <c r="Y39" s="2">
        <f>+W39-X39</f>
        <v>363027977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336490894</v>
      </c>
      <c r="D40" s="43">
        <f t="shared" ref="D40:AA40" si="4">+D38+D39</f>
        <v>0</v>
      </c>
      <c r="E40" s="44">
        <f t="shared" si="4"/>
        <v>-26549723</v>
      </c>
      <c r="F40" s="45">
        <f t="shared" si="4"/>
        <v>-9834781</v>
      </c>
      <c r="G40" s="45">
        <f t="shared" si="4"/>
        <v>381911383</v>
      </c>
      <c r="H40" s="45">
        <f t="shared" si="4"/>
        <v>380854137</v>
      </c>
      <c r="I40" s="45">
        <f t="shared" si="4"/>
        <v>383320243</v>
      </c>
      <c r="J40" s="45">
        <f>+I40</f>
        <v>383320243</v>
      </c>
      <c r="K40" s="45">
        <f t="shared" si="4"/>
        <v>385335900</v>
      </c>
      <c r="L40" s="45">
        <f t="shared" si="4"/>
        <v>382025894</v>
      </c>
      <c r="M40" s="45">
        <f t="shared" si="4"/>
        <v>398075946</v>
      </c>
      <c r="N40" s="45">
        <f>+M40</f>
        <v>398075946</v>
      </c>
      <c r="O40" s="45">
        <f t="shared" si="4"/>
        <v>398255217</v>
      </c>
      <c r="P40" s="45">
        <f t="shared" si="4"/>
        <v>392249399</v>
      </c>
      <c r="Q40" s="45">
        <f t="shared" si="4"/>
        <v>390654058</v>
      </c>
      <c r="R40" s="45">
        <f>+Q40</f>
        <v>390654058</v>
      </c>
      <c r="S40" s="45">
        <f t="shared" si="4"/>
        <v>405273617</v>
      </c>
      <c r="T40" s="45">
        <f t="shared" si="4"/>
        <v>406098670</v>
      </c>
      <c r="U40" s="45">
        <f t="shared" si="4"/>
        <v>405799280</v>
      </c>
      <c r="V40" s="45">
        <f>+U40</f>
        <v>405799280</v>
      </c>
      <c r="W40" s="45">
        <f>+V40</f>
        <v>405799280</v>
      </c>
      <c r="X40" s="45">
        <f t="shared" si="4"/>
        <v>-9834781</v>
      </c>
      <c r="Y40" s="45">
        <f t="shared" si="4"/>
        <v>415768784</v>
      </c>
      <c r="Z40" s="46">
        <f>+IF(X40&lt;&gt;0,+(Y40/X40)*100,0)</f>
        <v>-4227.534746325312</v>
      </c>
      <c r="AA40" s="47">
        <f t="shared" si="4"/>
        <v>-9834781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363027977</v>
      </c>
      <c r="H60">
        <v>-134723</v>
      </c>
      <c r="J60">
        <v>363027977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6593176</v>
      </c>
      <c r="D7" s="18"/>
      <c r="E7" s="19">
        <v>11272265</v>
      </c>
      <c r="F7" s="20">
        <v>9189350</v>
      </c>
      <c r="G7" s="20"/>
      <c r="H7" s="20">
        <v>598517</v>
      </c>
      <c r="I7" s="20">
        <v>685</v>
      </c>
      <c r="J7" s="20">
        <v>599202</v>
      </c>
      <c r="K7" s="20">
        <v>1178179</v>
      </c>
      <c r="L7" s="20">
        <v>560004</v>
      </c>
      <c r="M7" s="20">
        <v>538819</v>
      </c>
      <c r="N7" s="20">
        <v>2277002</v>
      </c>
      <c r="O7" s="20">
        <v>736956</v>
      </c>
      <c r="P7" s="20">
        <v>557577</v>
      </c>
      <c r="Q7" s="20">
        <v>565155</v>
      </c>
      <c r="R7" s="20">
        <v>1859688</v>
      </c>
      <c r="S7" s="20">
        <v>13179</v>
      </c>
      <c r="T7" s="20">
        <v>667879</v>
      </c>
      <c r="U7" s="20">
        <v>667879</v>
      </c>
      <c r="V7" s="20">
        <v>1348937</v>
      </c>
      <c r="W7" s="20">
        <v>6084829</v>
      </c>
      <c r="X7" s="20">
        <v>9189350</v>
      </c>
      <c r="Y7" s="20">
        <v>-3104521</v>
      </c>
      <c r="Z7" s="21">
        <v>-33.78390201700882</v>
      </c>
      <c r="AA7" s="22">
        <v>9189350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>
        <v>3064640</v>
      </c>
      <c r="G11" s="20"/>
      <c r="H11" s="20"/>
      <c r="I11" s="20"/>
      <c r="J11" s="20"/>
      <c r="K11" s="20">
        <v>77</v>
      </c>
      <c r="L11" s="20">
        <v>982</v>
      </c>
      <c r="M11" s="20">
        <v>2984</v>
      </c>
      <c r="N11" s="20">
        <v>4043</v>
      </c>
      <c r="O11" s="20">
        <v>3398</v>
      </c>
      <c r="P11" s="20">
        <v>3123</v>
      </c>
      <c r="Q11" s="20">
        <v>3225</v>
      </c>
      <c r="R11" s="20">
        <v>9746</v>
      </c>
      <c r="S11" s="20">
        <v>4676</v>
      </c>
      <c r="T11" s="20">
        <v>5114</v>
      </c>
      <c r="U11" s="20">
        <v>5114</v>
      </c>
      <c r="V11" s="20">
        <v>14904</v>
      </c>
      <c r="W11" s="20">
        <v>28693</v>
      </c>
      <c r="X11" s="20">
        <v>3064640</v>
      </c>
      <c r="Y11" s="20">
        <v>-3035947</v>
      </c>
      <c r="Z11" s="21">
        <v>-99.063739949879931</v>
      </c>
      <c r="AA11" s="22">
        <v>3064640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-455426</v>
      </c>
      <c r="D14" s="18"/>
      <c r="E14" s="19">
        <v>-12379980</v>
      </c>
      <c r="F14" s="20">
        <v>-13062980</v>
      </c>
      <c r="G14" s="20">
        <v>-153492</v>
      </c>
      <c r="H14" s="20">
        <v>88890</v>
      </c>
      <c r="I14" s="20">
        <v>1204343</v>
      </c>
      <c r="J14" s="20">
        <v>1139741</v>
      </c>
      <c r="K14" s="20">
        <v>-685275</v>
      </c>
      <c r="L14" s="20">
        <v>15241</v>
      </c>
      <c r="M14" s="20">
        <v>-925886</v>
      </c>
      <c r="N14" s="20">
        <v>-1595920</v>
      </c>
      <c r="O14" s="20">
        <v>53765</v>
      </c>
      <c r="P14" s="20">
        <v>2918</v>
      </c>
      <c r="Q14" s="20"/>
      <c r="R14" s="20">
        <v>56683</v>
      </c>
      <c r="S14" s="20"/>
      <c r="T14" s="20">
        <v>761506</v>
      </c>
      <c r="U14" s="20">
        <v>761506</v>
      </c>
      <c r="V14" s="20">
        <v>1523012</v>
      </c>
      <c r="W14" s="20">
        <v>1123516</v>
      </c>
      <c r="X14" s="20">
        <v>-13062980</v>
      </c>
      <c r="Y14" s="20">
        <v>14186496</v>
      </c>
      <c r="Z14" s="21">
        <v>-108.60076337864714</v>
      </c>
      <c r="AA14" s="22">
        <v>-13062980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6137750</v>
      </c>
      <c r="D17" s="26">
        <f>SUM(D6:D16)</f>
        <v>0</v>
      </c>
      <c r="E17" s="27">
        <f t="shared" si="0"/>
        <v>-1107715</v>
      </c>
      <c r="F17" s="28">
        <f t="shared" si="0"/>
        <v>-808990</v>
      </c>
      <c r="G17" s="28">
        <f t="shared" si="0"/>
        <v>-153492</v>
      </c>
      <c r="H17" s="28">
        <f t="shared" si="0"/>
        <v>687407</v>
      </c>
      <c r="I17" s="28">
        <f t="shared" si="0"/>
        <v>1205028</v>
      </c>
      <c r="J17" s="28">
        <f t="shared" si="0"/>
        <v>1738943</v>
      </c>
      <c r="K17" s="28">
        <f t="shared" si="0"/>
        <v>492981</v>
      </c>
      <c r="L17" s="28">
        <f t="shared" si="0"/>
        <v>576227</v>
      </c>
      <c r="M17" s="28">
        <f t="shared" si="0"/>
        <v>-384083</v>
      </c>
      <c r="N17" s="28">
        <f t="shared" si="0"/>
        <v>685125</v>
      </c>
      <c r="O17" s="28">
        <f t="shared" si="0"/>
        <v>794119</v>
      </c>
      <c r="P17" s="28">
        <f t="shared" si="0"/>
        <v>563618</v>
      </c>
      <c r="Q17" s="28">
        <f t="shared" si="0"/>
        <v>568380</v>
      </c>
      <c r="R17" s="28">
        <f t="shared" si="0"/>
        <v>1926117</v>
      </c>
      <c r="S17" s="28">
        <f t="shared" si="0"/>
        <v>17855</v>
      </c>
      <c r="T17" s="28">
        <f t="shared" si="0"/>
        <v>1434499</v>
      </c>
      <c r="U17" s="28">
        <f t="shared" si="0"/>
        <v>1434499</v>
      </c>
      <c r="V17" s="28">
        <f t="shared" si="0"/>
        <v>2886853</v>
      </c>
      <c r="W17" s="28">
        <f t="shared" si="0"/>
        <v>7237038</v>
      </c>
      <c r="X17" s="28">
        <f t="shared" si="0"/>
        <v>-808990</v>
      </c>
      <c r="Y17" s="28">
        <f t="shared" si="0"/>
        <v>8046028</v>
      </c>
      <c r="Z17" s="29">
        <f>+IF(X17&lt;&gt;0,+(Y17/X17)*100,0)</f>
        <v>-994.57694161856148</v>
      </c>
      <c r="AA17" s="30">
        <f>SUM(AA6:AA16)</f>
        <v>-808990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-3600000</v>
      </c>
      <c r="F26" s="20">
        <v>-2781675</v>
      </c>
      <c r="G26" s="20"/>
      <c r="H26" s="20"/>
      <c r="I26" s="20"/>
      <c r="J26" s="20"/>
      <c r="K26" s="20">
        <v>-2781675</v>
      </c>
      <c r="L26" s="20"/>
      <c r="M26" s="20">
        <v>-8094</v>
      </c>
      <c r="N26" s="20">
        <v>-2789769</v>
      </c>
      <c r="O26" s="20"/>
      <c r="P26" s="20"/>
      <c r="Q26" s="20"/>
      <c r="R26" s="20"/>
      <c r="S26" s="20"/>
      <c r="T26" s="20"/>
      <c r="U26" s="20"/>
      <c r="V26" s="20"/>
      <c r="W26" s="20">
        <v>-2789769</v>
      </c>
      <c r="X26" s="20">
        <v>-2781675</v>
      </c>
      <c r="Y26" s="20">
        <v>-8094</v>
      </c>
      <c r="Z26" s="21">
        <v>0.29097576100730671</v>
      </c>
      <c r="AA26" s="22">
        <v>-2781675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-3600000</v>
      </c>
      <c r="F27" s="28">
        <f t="shared" si="1"/>
        <v>-2781675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-2781675</v>
      </c>
      <c r="L27" s="28">
        <f t="shared" si="1"/>
        <v>0</v>
      </c>
      <c r="M27" s="28">
        <f t="shared" si="1"/>
        <v>-8094</v>
      </c>
      <c r="N27" s="28">
        <f t="shared" si="1"/>
        <v>-2789769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-2789769</v>
      </c>
      <c r="X27" s="28">
        <f t="shared" si="1"/>
        <v>-2781675</v>
      </c>
      <c r="Y27" s="28">
        <f t="shared" si="1"/>
        <v>-8094</v>
      </c>
      <c r="Z27" s="29">
        <f>+IF(X27&lt;&gt;0,+(Y27/X27)*100,0)</f>
        <v>0.29097576100730671</v>
      </c>
      <c r="AA27" s="30">
        <f>SUM(AA21:AA26)</f>
        <v>-2781675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6137750</v>
      </c>
      <c r="D38" s="32">
        <f>+D17+D27+D36</f>
        <v>0</v>
      </c>
      <c r="E38" s="33">
        <f t="shared" si="3"/>
        <v>-4707715</v>
      </c>
      <c r="F38" s="2">
        <f t="shared" si="3"/>
        <v>-3590665</v>
      </c>
      <c r="G38" s="2">
        <f t="shared" si="3"/>
        <v>-153492</v>
      </c>
      <c r="H38" s="2">
        <f t="shared" si="3"/>
        <v>687407</v>
      </c>
      <c r="I38" s="2">
        <f t="shared" si="3"/>
        <v>1205028</v>
      </c>
      <c r="J38" s="2">
        <f t="shared" si="3"/>
        <v>1738943</v>
      </c>
      <c r="K38" s="2">
        <f t="shared" si="3"/>
        <v>-2288694</v>
      </c>
      <c r="L38" s="2">
        <f t="shared" si="3"/>
        <v>576227</v>
      </c>
      <c r="M38" s="2">
        <f t="shared" si="3"/>
        <v>-392177</v>
      </c>
      <c r="N38" s="2">
        <f t="shared" si="3"/>
        <v>-2104644</v>
      </c>
      <c r="O38" s="2">
        <f t="shared" si="3"/>
        <v>794119</v>
      </c>
      <c r="P38" s="2">
        <f t="shared" si="3"/>
        <v>563618</v>
      </c>
      <c r="Q38" s="2">
        <f t="shared" si="3"/>
        <v>568380</v>
      </c>
      <c r="R38" s="2">
        <f t="shared" si="3"/>
        <v>1926117</v>
      </c>
      <c r="S38" s="2">
        <f t="shared" si="3"/>
        <v>17855</v>
      </c>
      <c r="T38" s="2">
        <f t="shared" si="3"/>
        <v>1434499</v>
      </c>
      <c r="U38" s="2">
        <f t="shared" si="3"/>
        <v>1434499</v>
      </c>
      <c r="V38" s="2">
        <f t="shared" si="3"/>
        <v>2886853</v>
      </c>
      <c r="W38" s="2">
        <f t="shared" si="3"/>
        <v>4447269</v>
      </c>
      <c r="X38" s="2">
        <f t="shared" si="3"/>
        <v>-3590665</v>
      </c>
      <c r="Y38" s="2">
        <f t="shared" si="3"/>
        <v>8037934</v>
      </c>
      <c r="Z38" s="34">
        <f>+IF(X38&lt;&gt;0,+(Y38/X38)*100,0)</f>
        <v>-223.85641656907563</v>
      </c>
      <c r="AA38" s="35">
        <f>+AA17+AA27+AA36</f>
        <v>-3590665</v>
      </c>
    </row>
    <row r="39" spans="1:27" x14ac:dyDescent="0.25">
      <c r="A39" s="23" t="s">
        <v>60</v>
      </c>
      <c r="B39" s="17"/>
      <c r="C39" s="32">
        <v>-24030892</v>
      </c>
      <c r="D39" s="32"/>
      <c r="E39" s="33"/>
      <c r="F39" s="2"/>
      <c r="G39" s="2">
        <v>-28867842</v>
      </c>
      <c r="H39" s="2">
        <f>+G40+H60</f>
        <v>-29021334</v>
      </c>
      <c r="I39" s="2">
        <f>+H40+I60</f>
        <v>-28333927</v>
      </c>
      <c r="J39" s="2">
        <f>+G39</f>
        <v>-28867842</v>
      </c>
      <c r="K39" s="2">
        <f>+I40+K60</f>
        <v>-27128899</v>
      </c>
      <c r="L39" s="2">
        <f>+K40+L60</f>
        <v>-29417593</v>
      </c>
      <c r="M39" s="2">
        <f>+L40+M60</f>
        <v>-28841366</v>
      </c>
      <c r="N39" s="2">
        <f>+K39</f>
        <v>-27128899</v>
      </c>
      <c r="O39" s="2">
        <f>+M40+O60</f>
        <v>-29233543</v>
      </c>
      <c r="P39" s="2">
        <f>+O40+P60</f>
        <v>-28439424</v>
      </c>
      <c r="Q39" s="2">
        <f>+P40+Q60</f>
        <v>-27875806</v>
      </c>
      <c r="R39" s="2">
        <f>+O39</f>
        <v>-29233543</v>
      </c>
      <c r="S39" s="2">
        <f>+Q40+S60</f>
        <v>-27307426</v>
      </c>
      <c r="T39" s="2">
        <f>+S40+T60</f>
        <v>-27289571</v>
      </c>
      <c r="U39" s="2">
        <f>+T40+U60</f>
        <v>-25855072</v>
      </c>
      <c r="V39" s="2">
        <f>+S39</f>
        <v>-27307426</v>
      </c>
      <c r="W39" s="2">
        <f>+G39</f>
        <v>-28867842</v>
      </c>
      <c r="X39" s="2"/>
      <c r="Y39" s="2">
        <f>+W39-X39</f>
        <v>-28867842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-17893142</v>
      </c>
      <c r="D40" s="43">
        <f t="shared" ref="D40:AA40" si="4">+D38+D39</f>
        <v>0</v>
      </c>
      <c r="E40" s="44">
        <f t="shared" si="4"/>
        <v>-4707715</v>
      </c>
      <c r="F40" s="45">
        <f t="shared" si="4"/>
        <v>-3590665</v>
      </c>
      <c r="G40" s="45">
        <f t="shared" si="4"/>
        <v>-29021334</v>
      </c>
      <c r="H40" s="45">
        <f t="shared" si="4"/>
        <v>-28333927</v>
      </c>
      <c r="I40" s="45">
        <f t="shared" si="4"/>
        <v>-27128899</v>
      </c>
      <c r="J40" s="45">
        <f>+I40</f>
        <v>-27128899</v>
      </c>
      <c r="K40" s="45">
        <f t="shared" si="4"/>
        <v>-29417593</v>
      </c>
      <c r="L40" s="45">
        <f t="shared" si="4"/>
        <v>-28841366</v>
      </c>
      <c r="M40" s="45">
        <f t="shared" si="4"/>
        <v>-29233543</v>
      </c>
      <c r="N40" s="45">
        <f>+M40</f>
        <v>-29233543</v>
      </c>
      <c r="O40" s="45">
        <f t="shared" si="4"/>
        <v>-28439424</v>
      </c>
      <c r="P40" s="45">
        <f t="shared" si="4"/>
        <v>-27875806</v>
      </c>
      <c r="Q40" s="45">
        <f t="shared" si="4"/>
        <v>-27307426</v>
      </c>
      <c r="R40" s="45">
        <f>+Q40</f>
        <v>-27307426</v>
      </c>
      <c r="S40" s="45">
        <f t="shared" si="4"/>
        <v>-27289571</v>
      </c>
      <c r="T40" s="45">
        <f t="shared" si="4"/>
        <v>-25855072</v>
      </c>
      <c r="U40" s="45">
        <f t="shared" si="4"/>
        <v>-24420573</v>
      </c>
      <c r="V40" s="45">
        <f>+U40</f>
        <v>-24420573</v>
      </c>
      <c r="W40" s="45">
        <f>+V40</f>
        <v>-24420573</v>
      </c>
      <c r="X40" s="45">
        <f t="shared" si="4"/>
        <v>-3590665</v>
      </c>
      <c r="Y40" s="45">
        <f t="shared" si="4"/>
        <v>-20829908</v>
      </c>
      <c r="Z40" s="46">
        <f>+IF(X40&lt;&gt;0,+(Y40/X40)*100,0)</f>
        <v>580.11282032715383</v>
      </c>
      <c r="AA40" s="47">
        <f t="shared" si="4"/>
        <v>-3590665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-28867842</v>
      </c>
      <c r="J60">
        <v>-28867842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1180672</v>
      </c>
      <c r="D7" s="18"/>
      <c r="E7" s="19">
        <v>1137764</v>
      </c>
      <c r="F7" s="20">
        <v>1025231</v>
      </c>
      <c r="G7" s="20">
        <v>122104</v>
      </c>
      <c r="H7" s="20">
        <v>99535</v>
      </c>
      <c r="I7" s="20">
        <v>86715</v>
      </c>
      <c r="J7" s="20">
        <v>308354</v>
      </c>
      <c r="K7" s="20">
        <v>200762</v>
      </c>
      <c r="L7" s="20">
        <v>141054</v>
      </c>
      <c r="M7" s="20">
        <v>86068</v>
      </c>
      <c r="N7" s="20">
        <v>427884</v>
      </c>
      <c r="O7" s="20">
        <v>96539</v>
      </c>
      <c r="P7" s="20">
        <v>212379</v>
      </c>
      <c r="Q7" s="20">
        <v>111287</v>
      </c>
      <c r="R7" s="20">
        <v>420205</v>
      </c>
      <c r="S7" s="20">
        <v>83227</v>
      </c>
      <c r="T7" s="20">
        <v>287091</v>
      </c>
      <c r="U7" s="20">
        <v>240584</v>
      </c>
      <c r="V7" s="20">
        <v>610902</v>
      </c>
      <c r="W7" s="20">
        <v>1767345</v>
      </c>
      <c r="X7" s="20">
        <v>1025231</v>
      </c>
      <c r="Y7" s="20">
        <v>742114</v>
      </c>
      <c r="Z7" s="21">
        <v>72.38505273445692</v>
      </c>
      <c r="AA7" s="22">
        <v>1025231</v>
      </c>
    </row>
    <row r="8" spans="1:27" x14ac:dyDescent="0.25">
      <c r="A8" s="23" t="s">
        <v>36</v>
      </c>
      <c r="B8" s="17" t="s">
        <v>32</v>
      </c>
      <c r="C8" s="18">
        <v>47361</v>
      </c>
      <c r="D8" s="18"/>
      <c r="E8" s="19">
        <v>34591</v>
      </c>
      <c r="F8" s="20">
        <v>36257</v>
      </c>
      <c r="G8" s="20">
        <v>4436</v>
      </c>
      <c r="H8" s="20">
        <v>5766</v>
      </c>
      <c r="I8" s="20">
        <v>2662</v>
      </c>
      <c r="J8" s="20">
        <v>12864</v>
      </c>
      <c r="K8" s="20">
        <v>2218</v>
      </c>
      <c r="L8" s="20">
        <v>3549</v>
      </c>
      <c r="M8" s="20">
        <v>2218</v>
      </c>
      <c r="N8" s="20">
        <v>7985</v>
      </c>
      <c r="O8" s="20">
        <v>3549</v>
      </c>
      <c r="P8" s="20">
        <v>5767</v>
      </c>
      <c r="Q8" s="20">
        <v>5323</v>
      </c>
      <c r="R8" s="20">
        <v>14639</v>
      </c>
      <c r="S8" s="20">
        <v>3105</v>
      </c>
      <c r="T8" s="20">
        <v>444</v>
      </c>
      <c r="U8" s="20">
        <v>5323</v>
      </c>
      <c r="V8" s="20">
        <v>8872</v>
      </c>
      <c r="W8" s="20">
        <v>44360</v>
      </c>
      <c r="X8" s="20">
        <v>36257</v>
      </c>
      <c r="Y8" s="20">
        <v>8103</v>
      </c>
      <c r="Z8" s="21">
        <v>22.348787820282983</v>
      </c>
      <c r="AA8" s="22">
        <v>36257</v>
      </c>
    </row>
    <row r="9" spans="1:27" x14ac:dyDescent="0.25">
      <c r="A9" s="23" t="s">
        <v>37</v>
      </c>
      <c r="B9" s="17" t="s">
        <v>6</v>
      </c>
      <c r="C9" s="18">
        <v>-3685280</v>
      </c>
      <c r="D9" s="18"/>
      <c r="E9" s="19">
        <v>2217000</v>
      </c>
      <c r="F9" s="20">
        <v>2217000</v>
      </c>
      <c r="G9" s="20">
        <v>-532320</v>
      </c>
      <c r="H9" s="20">
        <v>34370</v>
      </c>
      <c r="I9" s="20"/>
      <c r="J9" s="20">
        <v>-497950</v>
      </c>
      <c r="K9" s="20"/>
      <c r="L9" s="20">
        <v>997000</v>
      </c>
      <c r="M9" s="20"/>
      <c r="N9" s="20">
        <v>997000</v>
      </c>
      <c r="O9" s="20"/>
      <c r="P9" s="20">
        <v>666000</v>
      </c>
      <c r="Q9" s="20"/>
      <c r="R9" s="20">
        <v>666000</v>
      </c>
      <c r="S9" s="20"/>
      <c r="T9" s="20"/>
      <c r="U9" s="20"/>
      <c r="V9" s="20"/>
      <c r="W9" s="20">
        <v>1165050</v>
      </c>
      <c r="X9" s="20">
        <v>2217000</v>
      </c>
      <c r="Y9" s="20">
        <v>-1051950</v>
      </c>
      <c r="Z9" s="21">
        <v>-47.449255751014888</v>
      </c>
      <c r="AA9" s="22">
        <v>2217000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-4191316</v>
      </c>
      <c r="D14" s="18"/>
      <c r="E14" s="19">
        <v>-44861320</v>
      </c>
      <c r="F14" s="20">
        <v>-35371594</v>
      </c>
      <c r="G14" s="20">
        <v>-532320</v>
      </c>
      <c r="H14" s="20">
        <v>-519630</v>
      </c>
      <c r="I14" s="20">
        <v>-28769</v>
      </c>
      <c r="J14" s="20">
        <v>-1080719</v>
      </c>
      <c r="K14" s="20">
        <v>-4644</v>
      </c>
      <c r="L14" s="20">
        <v>-299674</v>
      </c>
      <c r="M14" s="20"/>
      <c r="N14" s="20">
        <v>-304318</v>
      </c>
      <c r="O14" s="20">
        <v>-170000</v>
      </c>
      <c r="P14" s="20">
        <v>-31541</v>
      </c>
      <c r="Q14" s="20"/>
      <c r="R14" s="20">
        <v>-201541</v>
      </c>
      <c r="S14" s="20"/>
      <c r="T14" s="20"/>
      <c r="U14" s="20">
        <v>-1135080</v>
      </c>
      <c r="V14" s="20">
        <v>-1135080</v>
      </c>
      <c r="W14" s="20">
        <v>-2721658</v>
      </c>
      <c r="X14" s="20">
        <v>-35371594</v>
      </c>
      <c r="Y14" s="20">
        <v>32649936</v>
      </c>
      <c r="Z14" s="21">
        <v>-92.305526293217099</v>
      </c>
      <c r="AA14" s="22">
        <v>-35371594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-6648563</v>
      </c>
      <c r="D17" s="26">
        <f>SUM(D6:D16)</f>
        <v>0</v>
      </c>
      <c r="E17" s="27">
        <f t="shared" si="0"/>
        <v>-41471965</v>
      </c>
      <c r="F17" s="28">
        <f t="shared" si="0"/>
        <v>-32093106</v>
      </c>
      <c r="G17" s="28">
        <f t="shared" si="0"/>
        <v>-938100</v>
      </c>
      <c r="H17" s="28">
        <f t="shared" si="0"/>
        <v>-379959</v>
      </c>
      <c r="I17" s="28">
        <f t="shared" si="0"/>
        <v>60608</v>
      </c>
      <c r="J17" s="28">
        <f t="shared" si="0"/>
        <v>-1257451</v>
      </c>
      <c r="K17" s="28">
        <f t="shared" si="0"/>
        <v>198336</v>
      </c>
      <c r="L17" s="28">
        <f t="shared" si="0"/>
        <v>841929</v>
      </c>
      <c r="M17" s="28">
        <f t="shared" si="0"/>
        <v>88286</v>
      </c>
      <c r="N17" s="28">
        <f t="shared" si="0"/>
        <v>1128551</v>
      </c>
      <c r="O17" s="28">
        <f t="shared" si="0"/>
        <v>-69912</v>
      </c>
      <c r="P17" s="28">
        <f t="shared" si="0"/>
        <v>852605</v>
      </c>
      <c r="Q17" s="28">
        <f t="shared" si="0"/>
        <v>116610</v>
      </c>
      <c r="R17" s="28">
        <f t="shared" si="0"/>
        <v>899303</v>
      </c>
      <c r="S17" s="28">
        <f t="shared" si="0"/>
        <v>86332</v>
      </c>
      <c r="T17" s="28">
        <f t="shared" si="0"/>
        <v>287535</v>
      </c>
      <c r="U17" s="28">
        <f t="shared" si="0"/>
        <v>-889173</v>
      </c>
      <c r="V17" s="28">
        <f t="shared" si="0"/>
        <v>-515306</v>
      </c>
      <c r="W17" s="28">
        <f t="shared" si="0"/>
        <v>255097</v>
      </c>
      <c r="X17" s="28">
        <f t="shared" si="0"/>
        <v>-32093106</v>
      </c>
      <c r="Y17" s="28">
        <f t="shared" si="0"/>
        <v>32348203</v>
      </c>
      <c r="Z17" s="29">
        <f>+IF(X17&lt;&gt;0,+(Y17/X17)*100,0)</f>
        <v>-100.79486541439773</v>
      </c>
      <c r="AA17" s="30">
        <f>SUM(AA6:AA16)</f>
        <v>-32093106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-7508493</v>
      </c>
      <c r="D26" s="18"/>
      <c r="E26" s="19">
        <v>-8481000</v>
      </c>
      <c r="F26" s="20">
        <v>-8481000</v>
      </c>
      <c r="G26" s="20"/>
      <c r="H26" s="20"/>
      <c r="I26" s="20"/>
      <c r="J26" s="20"/>
      <c r="K26" s="20">
        <v>-7399926</v>
      </c>
      <c r="L26" s="20"/>
      <c r="M26" s="20"/>
      <c r="N26" s="20">
        <v>-7399926</v>
      </c>
      <c r="O26" s="20"/>
      <c r="P26" s="20"/>
      <c r="Q26" s="20"/>
      <c r="R26" s="20"/>
      <c r="S26" s="20"/>
      <c r="T26" s="20">
        <v>-2353224</v>
      </c>
      <c r="U26" s="20"/>
      <c r="V26" s="20">
        <v>-2353224</v>
      </c>
      <c r="W26" s="20">
        <v>-9753150</v>
      </c>
      <c r="X26" s="20">
        <v>-8481000</v>
      </c>
      <c r="Y26" s="20">
        <v>-1272150</v>
      </c>
      <c r="Z26" s="21">
        <v>15</v>
      </c>
      <c r="AA26" s="22">
        <v>-8481000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-7508493</v>
      </c>
      <c r="D27" s="26">
        <f>SUM(D21:D26)</f>
        <v>0</v>
      </c>
      <c r="E27" s="27">
        <f t="shared" si="1"/>
        <v>-8481000</v>
      </c>
      <c r="F27" s="28">
        <f t="shared" si="1"/>
        <v>-8481000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-7399926</v>
      </c>
      <c r="L27" s="28">
        <f t="shared" si="1"/>
        <v>0</v>
      </c>
      <c r="M27" s="28">
        <f t="shared" si="1"/>
        <v>0</v>
      </c>
      <c r="N27" s="28">
        <f t="shared" si="1"/>
        <v>-7399926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-2353224</v>
      </c>
      <c r="U27" s="28">
        <f t="shared" si="1"/>
        <v>0</v>
      </c>
      <c r="V27" s="28">
        <f t="shared" si="1"/>
        <v>-2353224</v>
      </c>
      <c r="W27" s="28">
        <f t="shared" si="1"/>
        <v>-9753150</v>
      </c>
      <c r="X27" s="28">
        <f t="shared" si="1"/>
        <v>-8481000</v>
      </c>
      <c r="Y27" s="28">
        <f t="shared" si="1"/>
        <v>-1272150</v>
      </c>
      <c r="Z27" s="29">
        <f>+IF(X27&lt;&gt;0,+(Y27/X27)*100,0)</f>
        <v>15</v>
      </c>
      <c r="AA27" s="30">
        <f>SUM(AA21:AA26)</f>
        <v>-8481000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-14157056</v>
      </c>
      <c r="D38" s="32">
        <f>+D17+D27+D36</f>
        <v>0</v>
      </c>
      <c r="E38" s="33">
        <f t="shared" si="3"/>
        <v>-49952965</v>
      </c>
      <c r="F38" s="2">
        <f t="shared" si="3"/>
        <v>-40574106</v>
      </c>
      <c r="G38" s="2">
        <f t="shared" si="3"/>
        <v>-938100</v>
      </c>
      <c r="H38" s="2">
        <f t="shared" si="3"/>
        <v>-379959</v>
      </c>
      <c r="I38" s="2">
        <f t="shared" si="3"/>
        <v>60608</v>
      </c>
      <c r="J38" s="2">
        <f t="shared" si="3"/>
        <v>-1257451</v>
      </c>
      <c r="K38" s="2">
        <f t="shared" si="3"/>
        <v>-7201590</v>
      </c>
      <c r="L38" s="2">
        <f t="shared" si="3"/>
        <v>841929</v>
      </c>
      <c r="M38" s="2">
        <f t="shared" si="3"/>
        <v>88286</v>
      </c>
      <c r="N38" s="2">
        <f t="shared" si="3"/>
        <v>-6271375</v>
      </c>
      <c r="O38" s="2">
        <f t="shared" si="3"/>
        <v>-69912</v>
      </c>
      <c r="P38" s="2">
        <f t="shared" si="3"/>
        <v>852605</v>
      </c>
      <c r="Q38" s="2">
        <f t="shared" si="3"/>
        <v>116610</v>
      </c>
      <c r="R38" s="2">
        <f t="shared" si="3"/>
        <v>899303</v>
      </c>
      <c r="S38" s="2">
        <f t="shared" si="3"/>
        <v>86332</v>
      </c>
      <c r="T38" s="2">
        <f t="shared" si="3"/>
        <v>-2065689</v>
      </c>
      <c r="U38" s="2">
        <f t="shared" si="3"/>
        <v>-889173</v>
      </c>
      <c r="V38" s="2">
        <f t="shared" si="3"/>
        <v>-2868530</v>
      </c>
      <c r="W38" s="2">
        <f t="shared" si="3"/>
        <v>-9498053</v>
      </c>
      <c r="X38" s="2">
        <f t="shared" si="3"/>
        <v>-40574106</v>
      </c>
      <c r="Y38" s="2">
        <f t="shared" si="3"/>
        <v>31076053</v>
      </c>
      <c r="Z38" s="34">
        <f>+IF(X38&lt;&gt;0,+(Y38/X38)*100,0)</f>
        <v>-76.590850824907889</v>
      </c>
      <c r="AA38" s="35">
        <f>+AA17+AA27+AA36</f>
        <v>-40574106</v>
      </c>
    </row>
    <row r="39" spans="1:27" x14ac:dyDescent="0.25">
      <c r="A39" s="23" t="s">
        <v>60</v>
      </c>
      <c r="B39" s="17"/>
      <c r="C39" s="32">
        <v>-106129209</v>
      </c>
      <c r="D39" s="32"/>
      <c r="E39" s="33"/>
      <c r="F39" s="2"/>
      <c r="G39" s="2">
        <v>-116925871</v>
      </c>
      <c r="H39" s="2">
        <f>+G40+H60</f>
        <v>-117863971</v>
      </c>
      <c r="I39" s="2">
        <f>+H40+I60</f>
        <v>-118243930</v>
      </c>
      <c r="J39" s="2">
        <f>+G39</f>
        <v>-116925871</v>
      </c>
      <c r="K39" s="2">
        <f>+I40+K60</f>
        <v>-118183322</v>
      </c>
      <c r="L39" s="2">
        <f>+K40+L60</f>
        <v>-125384912</v>
      </c>
      <c r="M39" s="2">
        <f>+L40+M60</f>
        <v>-124542983</v>
      </c>
      <c r="N39" s="2">
        <f>+K39</f>
        <v>-118183322</v>
      </c>
      <c r="O39" s="2">
        <f>+M40+O60</f>
        <v>-124454697</v>
      </c>
      <c r="P39" s="2">
        <f>+O40+P60</f>
        <v>-124524609</v>
      </c>
      <c r="Q39" s="2">
        <f>+P40+Q60</f>
        <v>-123672004</v>
      </c>
      <c r="R39" s="2">
        <f>+O39</f>
        <v>-124454697</v>
      </c>
      <c r="S39" s="2">
        <f>+Q40+S60</f>
        <v>-123555394</v>
      </c>
      <c r="T39" s="2">
        <f>+S40+T60</f>
        <v>-123469062</v>
      </c>
      <c r="U39" s="2">
        <f>+T40+U60</f>
        <v>-125534751</v>
      </c>
      <c r="V39" s="2">
        <f>+S39</f>
        <v>-123555394</v>
      </c>
      <c r="W39" s="2">
        <f>+G39</f>
        <v>-116925871</v>
      </c>
      <c r="X39" s="2"/>
      <c r="Y39" s="2">
        <f>+W39-X39</f>
        <v>-116925871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-120286265</v>
      </c>
      <c r="D40" s="43">
        <f t="shared" ref="D40:AA40" si="4">+D38+D39</f>
        <v>0</v>
      </c>
      <c r="E40" s="44">
        <f t="shared" si="4"/>
        <v>-49952965</v>
      </c>
      <c r="F40" s="45">
        <f t="shared" si="4"/>
        <v>-40574106</v>
      </c>
      <c r="G40" s="45">
        <f t="shared" si="4"/>
        <v>-117863971</v>
      </c>
      <c r="H40" s="45">
        <f t="shared" si="4"/>
        <v>-118243930</v>
      </c>
      <c r="I40" s="45">
        <f t="shared" si="4"/>
        <v>-118183322</v>
      </c>
      <c r="J40" s="45">
        <f>+I40</f>
        <v>-118183322</v>
      </c>
      <c r="K40" s="45">
        <f t="shared" si="4"/>
        <v>-125384912</v>
      </c>
      <c r="L40" s="45">
        <f t="shared" si="4"/>
        <v>-124542983</v>
      </c>
      <c r="M40" s="45">
        <f t="shared" si="4"/>
        <v>-124454697</v>
      </c>
      <c r="N40" s="45">
        <f>+M40</f>
        <v>-124454697</v>
      </c>
      <c r="O40" s="45">
        <f t="shared" si="4"/>
        <v>-124524609</v>
      </c>
      <c r="P40" s="45">
        <f t="shared" si="4"/>
        <v>-123672004</v>
      </c>
      <c r="Q40" s="45">
        <f t="shared" si="4"/>
        <v>-123555394</v>
      </c>
      <c r="R40" s="45">
        <f>+Q40</f>
        <v>-123555394</v>
      </c>
      <c r="S40" s="45">
        <f t="shared" si="4"/>
        <v>-123469062</v>
      </c>
      <c r="T40" s="45">
        <f t="shared" si="4"/>
        <v>-125534751</v>
      </c>
      <c r="U40" s="45">
        <f t="shared" si="4"/>
        <v>-126423924</v>
      </c>
      <c r="V40" s="45">
        <f>+U40</f>
        <v>-126423924</v>
      </c>
      <c r="W40" s="45">
        <f>+V40</f>
        <v>-126423924</v>
      </c>
      <c r="X40" s="45">
        <f t="shared" si="4"/>
        <v>-40574106</v>
      </c>
      <c r="Y40" s="45">
        <f t="shared" si="4"/>
        <v>-85849818</v>
      </c>
      <c r="Z40" s="46">
        <f>+IF(X40&lt;&gt;0,+(Y40/X40)*100,0)</f>
        <v>211.5877007863094</v>
      </c>
      <c r="AA40" s="47">
        <f t="shared" si="4"/>
        <v>-40574106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-116925871</v>
      </c>
      <c r="J60">
        <v>-116925871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705149</v>
      </c>
      <c r="D7" s="18"/>
      <c r="E7" s="19"/>
      <c r="F7" s="20"/>
      <c r="G7" s="20">
        <v>55003</v>
      </c>
      <c r="H7" s="20">
        <v>37227</v>
      </c>
      <c r="I7" s="20">
        <v>20932</v>
      </c>
      <c r="J7" s="20">
        <v>113162</v>
      </c>
      <c r="K7" s="20">
        <v>89097</v>
      </c>
      <c r="L7" s="20">
        <v>66011</v>
      </c>
      <c r="M7" s="20">
        <v>78156</v>
      </c>
      <c r="N7" s="20">
        <v>233264</v>
      </c>
      <c r="O7" s="20">
        <v>87150</v>
      </c>
      <c r="P7" s="20">
        <v>60673</v>
      </c>
      <c r="Q7" s="20">
        <v>72600</v>
      </c>
      <c r="R7" s="20">
        <v>220423</v>
      </c>
      <c r="S7" s="20">
        <v>114744</v>
      </c>
      <c r="T7" s="20">
        <v>65478</v>
      </c>
      <c r="U7" s="20">
        <v>151458</v>
      </c>
      <c r="V7" s="20">
        <v>331680</v>
      </c>
      <c r="W7" s="20">
        <v>898529</v>
      </c>
      <c r="X7" s="20"/>
      <c r="Y7" s="20">
        <v>898529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>
        <v>700</v>
      </c>
      <c r="N8" s="20">
        <v>700</v>
      </c>
      <c r="O8" s="20"/>
      <c r="P8" s="20"/>
      <c r="Q8" s="20"/>
      <c r="R8" s="20"/>
      <c r="S8" s="20"/>
      <c r="T8" s="20"/>
      <c r="U8" s="20"/>
      <c r="V8" s="20"/>
      <c r="W8" s="20">
        <v>700</v>
      </c>
      <c r="X8" s="20"/>
      <c r="Y8" s="20">
        <v>700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-12033929</v>
      </c>
      <c r="D14" s="18"/>
      <c r="E14" s="19"/>
      <c r="F14" s="20"/>
      <c r="G14" s="20">
        <v>-518248</v>
      </c>
      <c r="H14" s="20">
        <v>-2395025</v>
      </c>
      <c r="I14" s="20">
        <v>-980146</v>
      </c>
      <c r="J14" s="20">
        <v>-3893419</v>
      </c>
      <c r="K14" s="20">
        <v>-1215634</v>
      </c>
      <c r="L14" s="20">
        <v>-190794</v>
      </c>
      <c r="M14" s="20">
        <v>-1368541</v>
      </c>
      <c r="N14" s="20">
        <v>-2774969</v>
      </c>
      <c r="O14" s="20"/>
      <c r="P14" s="20">
        <v>-10350</v>
      </c>
      <c r="Q14" s="20">
        <v>-102023</v>
      </c>
      <c r="R14" s="20">
        <v>-112373</v>
      </c>
      <c r="S14" s="20">
        <v>-199500</v>
      </c>
      <c r="T14" s="20">
        <v>-211761</v>
      </c>
      <c r="U14" s="20">
        <v>-17183</v>
      </c>
      <c r="V14" s="20">
        <v>-428444</v>
      </c>
      <c r="W14" s="20">
        <v>-7209205</v>
      </c>
      <c r="X14" s="20"/>
      <c r="Y14" s="20">
        <v>-7209205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-11328780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-463245</v>
      </c>
      <c r="H17" s="28">
        <f t="shared" si="0"/>
        <v>-2357798</v>
      </c>
      <c r="I17" s="28">
        <f t="shared" si="0"/>
        <v>-959214</v>
      </c>
      <c r="J17" s="28">
        <f t="shared" si="0"/>
        <v>-3780257</v>
      </c>
      <c r="K17" s="28">
        <f t="shared" si="0"/>
        <v>-1126537</v>
      </c>
      <c r="L17" s="28">
        <f t="shared" si="0"/>
        <v>-124783</v>
      </c>
      <c r="M17" s="28">
        <f t="shared" si="0"/>
        <v>-1289685</v>
      </c>
      <c r="N17" s="28">
        <f t="shared" si="0"/>
        <v>-2541005</v>
      </c>
      <c r="O17" s="28">
        <f t="shared" si="0"/>
        <v>87150</v>
      </c>
      <c r="P17" s="28">
        <f t="shared" si="0"/>
        <v>50323</v>
      </c>
      <c r="Q17" s="28">
        <f t="shared" si="0"/>
        <v>-29423</v>
      </c>
      <c r="R17" s="28">
        <f t="shared" si="0"/>
        <v>108050</v>
      </c>
      <c r="S17" s="28">
        <f t="shared" si="0"/>
        <v>-84756</v>
      </c>
      <c r="T17" s="28">
        <f t="shared" si="0"/>
        <v>-146283</v>
      </c>
      <c r="U17" s="28">
        <f t="shared" si="0"/>
        <v>134275</v>
      </c>
      <c r="V17" s="28">
        <f t="shared" si="0"/>
        <v>-96764</v>
      </c>
      <c r="W17" s="28">
        <f t="shared" si="0"/>
        <v>-6309976</v>
      </c>
      <c r="X17" s="28">
        <f t="shared" si="0"/>
        <v>0</v>
      </c>
      <c r="Y17" s="28">
        <f t="shared" si="0"/>
        <v>-6309976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-11328780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-463245</v>
      </c>
      <c r="H38" s="2">
        <f t="shared" si="3"/>
        <v>-2357798</v>
      </c>
      <c r="I38" s="2">
        <f t="shared" si="3"/>
        <v>-959214</v>
      </c>
      <c r="J38" s="2">
        <f t="shared" si="3"/>
        <v>-3780257</v>
      </c>
      <c r="K38" s="2">
        <f t="shared" si="3"/>
        <v>-1126537</v>
      </c>
      <c r="L38" s="2">
        <f t="shared" si="3"/>
        <v>-124783</v>
      </c>
      <c r="M38" s="2">
        <f t="shared" si="3"/>
        <v>-1289685</v>
      </c>
      <c r="N38" s="2">
        <f t="shared" si="3"/>
        <v>-2541005</v>
      </c>
      <c r="O38" s="2">
        <f t="shared" si="3"/>
        <v>87150</v>
      </c>
      <c r="P38" s="2">
        <f t="shared" si="3"/>
        <v>50323</v>
      </c>
      <c r="Q38" s="2">
        <f t="shared" si="3"/>
        <v>-29423</v>
      </c>
      <c r="R38" s="2">
        <f t="shared" si="3"/>
        <v>108050</v>
      </c>
      <c r="S38" s="2">
        <f t="shared" si="3"/>
        <v>-84756</v>
      </c>
      <c r="T38" s="2">
        <f t="shared" si="3"/>
        <v>-146283</v>
      </c>
      <c r="U38" s="2">
        <f t="shared" si="3"/>
        <v>134275</v>
      </c>
      <c r="V38" s="2">
        <f t="shared" si="3"/>
        <v>-96764</v>
      </c>
      <c r="W38" s="2">
        <f t="shared" si="3"/>
        <v>-6309976</v>
      </c>
      <c r="X38" s="2">
        <f t="shared" si="3"/>
        <v>0</v>
      </c>
      <c r="Y38" s="2">
        <f t="shared" si="3"/>
        <v>-6309976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-15521622</v>
      </c>
      <c r="D39" s="32"/>
      <c r="E39" s="33"/>
      <c r="F39" s="2"/>
      <c r="G39" s="2">
        <v>-29812980</v>
      </c>
      <c r="H39" s="2">
        <f>+G40+H60</f>
        <v>-30276225</v>
      </c>
      <c r="I39" s="2">
        <f>+H40+I60</f>
        <v>-32634023</v>
      </c>
      <c r="J39" s="2">
        <f>+G39</f>
        <v>-29812980</v>
      </c>
      <c r="K39" s="2">
        <f>+I40+K60</f>
        <v>-33593237</v>
      </c>
      <c r="L39" s="2">
        <f>+K40+L60</f>
        <v>-34719774</v>
      </c>
      <c r="M39" s="2">
        <f>+L40+M60</f>
        <v>-34844557</v>
      </c>
      <c r="N39" s="2">
        <f>+K39</f>
        <v>-33593237</v>
      </c>
      <c r="O39" s="2">
        <f>+M40+O60</f>
        <v>-36134242</v>
      </c>
      <c r="P39" s="2">
        <f>+O40+P60</f>
        <v>-36047092</v>
      </c>
      <c r="Q39" s="2">
        <f>+P40+Q60</f>
        <v>-35996769</v>
      </c>
      <c r="R39" s="2">
        <f>+O39</f>
        <v>-36134242</v>
      </c>
      <c r="S39" s="2">
        <f>+Q40+S60</f>
        <v>-36026192</v>
      </c>
      <c r="T39" s="2">
        <f>+S40+T60</f>
        <v>-36110948</v>
      </c>
      <c r="U39" s="2">
        <f>+T40+U60</f>
        <v>-36257231</v>
      </c>
      <c r="V39" s="2">
        <f>+S39</f>
        <v>-36026192</v>
      </c>
      <c r="W39" s="2">
        <f>+G39</f>
        <v>-29812980</v>
      </c>
      <c r="X39" s="2"/>
      <c r="Y39" s="2">
        <f>+W39-X39</f>
        <v>-29812980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-26850402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-30276225</v>
      </c>
      <c r="H40" s="45">
        <f t="shared" si="4"/>
        <v>-32634023</v>
      </c>
      <c r="I40" s="45">
        <f t="shared" si="4"/>
        <v>-33593237</v>
      </c>
      <c r="J40" s="45">
        <f>+I40</f>
        <v>-33593237</v>
      </c>
      <c r="K40" s="45">
        <f t="shared" si="4"/>
        <v>-34719774</v>
      </c>
      <c r="L40" s="45">
        <f t="shared" si="4"/>
        <v>-34844557</v>
      </c>
      <c r="M40" s="45">
        <f t="shared" si="4"/>
        <v>-36134242</v>
      </c>
      <c r="N40" s="45">
        <f>+M40</f>
        <v>-36134242</v>
      </c>
      <c r="O40" s="45">
        <f t="shared" si="4"/>
        <v>-36047092</v>
      </c>
      <c r="P40" s="45">
        <f t="shared" si="4"/>
        <v>-35996769</v>
      </c>
      <c r="Q40" s="45">
        <f t="shared" si="4"/>
        <v>-36026192</v>
      </c>
      <c r="R40" s="45">
        <f>+Q40</f>
        <v>-36026192</v>
      </c>
      <c r="S40" s="45">
        <f t="shared" si="4"/>
        <v>-36110948</v>
      </c>
      <c r="T40" s="45">
        <f t="shared" si="4"/>
        <v>-36257231</v>
      </c>
      <c r="U40" s="45">
        <f t="shared" si="4"/>
        <v>-36122956</v>
      </c>
      <c r="V40" s="45">
        <f>+U40</f>
        <v>-36122956</v>
      </c>
      <c r="W40" s="45">
        <f>+V40</f>
        <v>-36122956</v>
      </c>
      <c r="X40" s="45">
        <f t="shared" si="4"/>
        <v>0</v>
      </c>
      <c r="Y40" s="45">
        <f t="shared" si="4"/>
        <v>-36122956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-29812980</v>
      </c>
      <c r="J60">
        <v>-29812980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6673656</v>
      </c>
      <c r="D7" s="18"/>
      <c r="E7" s="19">
        <v>26565796</v>
      </c>
      <c r="F7" s="20">
        <v>26565796</v>
      </c>
      <c r="G7" s="20">
        <v>908115</v>
      </c>
      <c r="H7" s="20">
        <v>978855</v>
      </c>
      <c r="I7" s="20">
        <v>987935</v>
      </c>
      <c r="J7" s="20">
        <v>2874905</v>
      </c>
      <c r="K7" s="20">
        <v>1267450</v>
      </c>
      <c r="L7" s="20">
        <v>1000226</v>
      </c>
      <c r="M7" s="20">
        <v>1038456</v>
      </c>
      <c r="N7" s="20">
        <v>3306132</v>
      </c>
      <c r="O7" s="20">
        <v>967871</v>
      </c>
      <c r="P7" s="20">
        <v>904674</v>
      </c>
      <c r="Q7" s="20">
        <v>1157191</v>
      </c>
      <c r="R7" s="20">
        <v>3029736</v>
      </c>
      <c r="S7" s="20">
        <v>914309</v>
      </c>
      <c r="T7" s="20">
        <v>1083815</v>
      </c>
      <c r="U7" s="20">
        <v>731961</v>
      </c>
      <c r="V7" s="20">
        <v>2730085</v>
      </c>
      <c r="W7" s="20">
        <v>11940858</v>
      </c>
      <c r="X7" s="20">
        <v>26565796</v>
      </c>
      <c r="Y7" s="20">
        <v>-14624938</v>
      </c>
      <c r="Z7" s="21">
        <v>-55.051759036318728</v>
      </c>
      <c r="AA7" s="22">
        <v>26565796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>
        <v>1960</v>
      </c>
      <c r="L11" s="20">
        <v>3275</v>
      </c>
      <c r="M11" s="20">
        <v>5373</v>
      </c>
      <c r="N11" s="20">
        <v>10608</v>
      </c>
      <c r="O11" s="20">
        <v>5393</v>
      </c>
      <c r="P11" s="20">
        <v>4462</v>
      </c>
      <c r="Q11" s="20">
        <v>8905</v>
      </c>
      <c r="R11" s="20">
        <v>18760</v>
      </c>
      <c r="S11" s="20">
        <v>3766</v>
      </c>
      <c r="T11" s="20">
        <v>7716</v>
      </c>
      <c r="U11" s="20">
        <v>3889</v>
      </c>
      <c r="V11" s="20">
        <v>15371</v>
      </c>
      <c r="W11" s="20">
        <v>44739</v>
      </c>
      <c r="X11" s="20"/>
      <c r="Y11" s="20">
        <v>44739</v>
      </c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-17226431</v>
      </c>
      <c r="D14" s="18"/>
      <c r="E14" s="19"/>
      <c r="F14" s="20"/>
      <c r="G14" s="20">
        <v>-965060</v>
      </c>
      <c r="H14" s="20">
        <v>-848132</v>
      </c>
      <c r="I14" s="20">
        <v>-603182</v>
      </c>
      <c r="J14" s="20">
        <v>-2416374</v>
      </c>
      <c r="K14" s="20">
        <v>-603182</v>
      </c>
      <c r="L14" s="20">
        <v>-1206364</v>
      </c>
      <c r="M14" s="20">
        <v>-733182</v>
      </c>
      <c r="N14" s="20">
        <v>-2542728</v>
      </c>
      <c r="O14" s="20">
        <v>-603182</v>
      </c>
      <c r="P14" s="20">
        <v>-603182</v>
      </c>
      <c r="Q14" s="20">
        <v>-603182</v>
      </c>
      <c r="R14" s="20">
        <v>-1809546</v>
      </c>
      <c r="S14" s="20">
        <v>-603182</v>
      </c>
      <c r="T14" s="20">
        <v>-603182</v>
      </c>
      <c r="U14" s="20"/>
      <c r="V14" s="20">
        <v>-1206364</v>
      </c>
      <c r="W14" s="20">
        <v>-7975012</v>
      </c>
      <c r="X14" s="20"/>
      <c r="Y14" s="20">
        <v>-7975012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-10552775</v>
      </c>
      <c r="D17" s="26">
        <f>SUM(D6:D16)</f>
        <v>0</v>
      </c>
      <c r="E17" s="27">
        <f t="shared" si="0"/>
        <v>26565796</v>
      </c>
      <c r="F17" s="28">
        <f t="shared" si="0"/>
        <v>26565796</v>
      </c>
      <c r="G17" s="28">
        <f t="shared" si="0"/>
        <v>-56945</v>
      </c>
      <c r="H17" s="28">
        <f t="shared" si="0"/>
        <v>130723</v>
      </c>
      <c r="I17" s="28">
        <f t="shared" si="0"/>
        <v>384753</v>
      </c>
      <c r="J17" s="28">
        <f t="shared" si="0"/>
        <v>458531</v>
      </c>
      <c r="K17" s="28">
        <f t="shared" si="0"/>
        <v>666228</v>
      </c>
      <c r="L17" s="28">
        <f t="shared" si="0"/>
        <v>-202863</v>
      </c>
      <c r="M17" s="28">
        <f t="shared" si="0"/>
        <v>310647</v>
      </c>
      <c r="N17" s="28">
        <f t="shared" si="0"/>
        <v>774012</v>
      </c>
      <c r="O17" s="28">
        <f t="shared" si="0"/>
        <v>370082</v>
      </c>
      <c r="P17" s="28">
        <f t="shared" si="0"/>
        <v>305954</v>
      </c>
      <c r="Q17" s="28">
        <f t="shared" si="0"/>
        <v>562914</v>
      </c>
      <c r="R17" s="28">
        <f t="shared" si="0"/>
        <v>1238950</v>
      </c>
      <c r="S17" s="28">
        <f t="shared" si="0"/>
        <v>314893</v>
      </c>
      <c r="T17" s="28">
        <f t="shared" si="0"/>
        <v>488349</v>
      </c>
      <c r="U17" s="28">
        <f t="shared" si="0"/>
        <v>735850</v>
      </c>
      <c r="V17" s="28">
        <f t="shared" si="0"/>
        <v>1539092</v>
      </c>
      <c r="W17" s="28">
        <f t="shared" si="0"/>
        <v>4010585</v>
      </c>
      <c r="X17" s="28">
        <f t="shared" si="0"/>
        <v>26565796</v>
      </c>
      <c r="Y17" s="28">
        <f t="shared" si="0"/>
        <v>-22555211</v>
      </c>
      <c r="Z17" s="29">
        <f>+IF(X17&lt;&gt;0,+(Y17/X17)*100,0)</f>
        <v>-84.903200340769018</v>
      </c>
      <c r="AA17" s="30">
        <f>SUM(AA6:AA16)</f>
        <v>26565796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-1328768</v>
      </c>
      <c r="D26" s="18"/>
      <c r="E26" s="19">
        <v>-500000</v>
      </c>
      <c r="F26" s="20">
        <v>-500000</v>
      </c>
      <c r="G26" s="20">
        <v>-2821822</v>
      </c>
      <c r="H26" s="20"/>
      <c r="I26" s="20"/>
      <c r="J26" s="20">
        <v>-2821822</v>
      </c>
      <c r="K26" s="20"/>
      <c r="L26" s="20">
        <v>-538459</v>
      </c>
      <c r="M26" s="20">
        <v>-2675183</v>
      </c>
      <c r="N26" s="20">
        <v>-3213642</v>
      </c>
      <c r="O26" s="20"/>
      <c r="P26" s="20">
        <v>-1872903</v>
      </c>
      <c r="Q26" s="20">
        <v>-2505048</v>
      </c>
      <c r="R26" s="20">
        <v>-4377951</v>
      </c>
      <c r="S26" s="20"/>
      <c r="T26" s="20">
        <v>-1256414</v>
      </c>
      <c r="U26" s="20">
        <v>-2514210</v>
      </c>
      <c r="V26" s="20">
        <v>-3770624</v>
      </c>
      <c r="W26" s="20">
        <v>-14184039</v>
      </c>
      <c r="X26" s="20">
        <v>-500000</v>
      </c>
      <c r="Y26" s="20">
        <v>-13684039</v>
      </c>
      <c r="Z26" s="21">
        <v>2736.8078</v>
      </c>
      <c r="AA26" s="22">
        <v>-500000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-1328768</v>
      </c>
      <c r="D27" s="26">
        <f>SUM(D21:D26)</f>
        <v>0</v>
      </c>
      <c r="E27" s="27">
        <f t="shared" si="1"/>
        <v>-500000</v>
      </c>
      <c r="F27" s="28">
        <f t="shared" si="1"/>
        <v>-500000</v>
      </c>
      <c r="G27" s="28">
        <f t="shared" si="1"/>
        <v>-2821822</v>
      </c>
      <c r="H27" s="28">
        <f t="shared" si="1"/>
        <v>0</v>
      </c>
      <c r="I27" s="28">
        <f t="shared" si="1"/>
        <v>0</v>
      </c>
      <c r="J27" s="28">
        <f t="shared" si="1"/>
        <v>-2821822</v>
      </c>
      <c r="K27" s="28">
        <f t="shared" si="1"/>
        <v>0</v>
      </c>
      <c r="L27" s="28">
        <f t="shared" si="1"/>
        <v>-538459</v>
      </c>
      <c r="M27" s="28">
        <f t="shared" si="1"/>
        <v>-2675183</v>
      </c>
      <c r="N27" s="28">
        <f t="shared" si="1"/>
        <v>-3213642</v>
      </c>
      <c r="O27" s="28">
        <f t="shared" si="1"/>
        <v>0</v>
      </c>
      <c r="P27" s="28">
        <f t="shared" si="1"/>
        <v>-1872903</v>
      </c>
      <c r="Q27" s="28">
        <f t="shared" si="1"/>
        <v>-2505048</v>
      </c>
      <c r="R27" s="28">
        <f t="shared" si="1"/>
        <v>-4377951</v>
      </c>
      <c r="S27" s="28">
        <f t="shared" si="1"/>
        <v>0</v>
      </c>
      <c r="T27" s="28">
        <f t="shared" si="1"/>
        <v>-1256414</v>
      </c>
      <c r="U27" s="28">
        <f t="shared" si="1"/>
        <v>-2514210</v>
      </c>
      <c r="V27" s="28">
        <f t="shared" si="1"/>
        <v>-3770624</v>
      </c>
      <c r="W27" s="28">
        <f t="shared" si="1"/>
        <v>-14184039</v>
      </c>
      <c r="X27" s="28">
        <f t="shared" si="1"/>
        <v>-500000</v>
      </c>
      <c r="Y27" s="28">
        <f t="shared" si="1"/>
        <v>-13684039</v>
      </c>
      <c r="Z27" s="29">
        <f>+IF(X27&lt;&gt;0,+(Y27/X27)*100,0)</f>
        <v>2736.8078</v>
      </c>
      <c r="AA27" s="30">
        <f>SUM(AA21:AA26)</f>
        <v>-500000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-11881543</v>
      </c>
      <c r="D38" s="32">
        <f>+D17+D27+D36</f>
        <v>0</v>
      </c>
      <c r="E38" s="33">
        <f t="shared" si="3"/>
        <v>26065796</v>
      </c>
      <c r="F38" s="2">
        <f t="shared" si="3"/>
        <v>26065796</v>
      </c>
      <c r="G38" s="2">
        <f t="shared" si="3"/>
        <v>-2878767</v>
      </c>
      <c r="H38" s="2">
        <f t="shared" si="3"/>
        <v>130723</v>
      </c>
      <c r="I38" s="2">
        <f t="shared" si="3"/>
        <v>384753</v>
      </c>
      <c r="J38" s="2">
        <f t="shared" si="3"/>
        <v>-2363291</v>
      </c>
      <c r="K38" s="2">
        <f t="shared" si="3"/>
        <v>666228</v>
      </c>
      <c r="L38" s="2">
        <f t="shared" si="3"/>
        <v>-741322</v>
      </c>
      <c r="M38" s="2">
        <f t="shared" si="3"/>
        <v>-2364536</v>
      </c>
      <c r="N38" s="2">
        <f t="shared" si="3"/>
        <v>-2439630</v>
      </c>
      <c r="O38" s="2">
        <f t="shared" si="3"/>
        <v>370082</v>
      </c>
      <c r="P38" s="2">
        <f t="shared" si="3"/>
        <v>-1566949</v>
      </c>
      <c r="Q38" s="2">
        <f t="shared" si="3"/>
        <v>-1942134</v>
      </c>
      <c r="R38" s="2">
        <f t="shared" si="3"/>
        <v>-3139001</v>
      </c>
      <c r="S38" s="2">
        <f t="shared" si="3"/>
        <v>314893</v>
      </c>
      <c r="T38" s="2">
        <f t="shared" si="3"/>
        <v>-768065</v>
      </c>
      <c r="U38" s="2">
        <f t="shared" si="3"/>
        <v>-1778360</v>
      </c>
      <c r="V38" s="2">
        <f t="shared" si="3"/>
        <v>-2231532</v>
      </c>
      <c r="W38" s="2">
        <f t="shared" si="3"/>
        <v>-10173454</v>
      </c>
      <c r="X38" s="2">
        <f t="shared" si="3"/>
        <v>26065796</v>
      </c>
      <c r="Y38" s="2">
        <f t="shared" si="3"/>
        <v>-36239250</v>
      </c>
      <c r="Z38" s="34">
        <f>+IF(X38&lt;&gt;0,+(Y38/X38)*100,0)</f>
        <v>-139.02989956646636</v>
      </c>
      <c r="AA38" s="35">
        <f>+AA17+AA27+AA36</f>
        <v>26065796</v>
      </c>
    </row>
    <row r="39" spans="1:27" x14ac:dyDescent="0.25">
      <c r="A39" s="23" t="s">
        <v>60</v>
      </c>
      <c r="B39" s="17"/>
      <c r="C39" s="32">
        <v>-36605860</v>
      </c>
      <c r="D39" s="32"/>
      <c r="E39" s="33">
        <v>-36605860</v>
      </c>
      <c r="F39" s="2">
        <v>-36605860</v>
      </c>
      <c r="G39" s="2">
        <v>-38650706</v>
      </c>
      <c r="H39" s="2">
        <f>+G40+H60</f>
        <v>-41529473</v>
      </c>
      <c r="I39" s="2">
        <f>+H40+I60</f>
        <v>-41398750</v>
      </c>
      <c r="J39" s="2">
        <f>+G39</f>
        <v>-38650706</v>
      </c>
      <c r="K39" s="2">
        <f>+I40+K60</f>
        <v>-41013997</v>
      </c>
      <c r="L39" s="2">
        <f>+K40+L60</f>
        <v>-40347769</v>
      </c>
      <c r="M39" s="2">
        <f>+L40+M60</f>
        <v>-41089091</v>
      </c>
      <c r="N39" s="2">
        <f>+K39</f>
        <v>-41013997</v>
      </c>
      <c r="O39" s="2">
        <f>+M40+O60</f>
        <v>-43453627</v>
      </c>
      <c r="P39" s="2">
        <f>+O40+P60</f>
        <v>-43083545</v>
      </c>
      <c r="Q39" s="2">
        <f>+P40+Q60</f>
        <v>-44650494</v>
      </c>
      <c r="R39" s="2">
        <f>+O39</f>
        <v>-43453627</v>
      </c>
      <c r="S39" s="2">
        <f>+Q40+S60</f>
        <v>-46592628</v>
      </c>
      <c r="T39" s="2">
        <f>+S40+T60</f>
        <v>-46277735</v>
      </c>
      <c r="U39" s="2">
        <f>+T40+U60</f>
        <v>-47045800</v>
      </c>
      <c r="V39" s="2">
        <f>+S39</f>
        <v>-46592628</v>
      </c>
      <c r="W39" s="2">
        <f>+G39</f>
        <v>-38650706</v>
      </c>
      <c r="X39" s="2">
        <v>-36605860</v>
      </c>
      <c r="Y39" s="2">
        <f>+W39-X39</f>
        <v>-2044846</v>
      </c>
      <c r="Z39" s="34">
        <f>+IF(X39&lt;&gt;0,+(Y39/X39)*100,0)</f>
        <v>5.5861165398108392</v>
      </c>
      <c r="AA39" s="35">
        <v>-36605860</v>
      </c>
    </row>
    <row r="40" spans="1:27" x14ac:dyDescent="0.25">
      <c r="A40" s="41" t="s">
        <v>62</v>
      </c>
      <c r="B40" s="42" t="s">
        <v>61</v>
      </c>
      <c r="C40" s="43">
        <f>+C38+C39</f>
        <v>-48487403</v>
      </c>
      <c r="D40" s="43">
        <f t="shared" ref="D40:AA40" si="4">+D38+D39</f>
        <v>0</v>
      </c>
      <c r="E40" s="44">
        <f t="shared" si="4"/>
        <v>-10540064</v>
      </c>
      <c r="F40" s="45">
        <f t="shared" si="4"/>
        <v>-10540064</v>
      </c>
      <c r="G40" s="45">
        <f t="shared" si="4"/>
        <v>-41529473</v>
      </c>
      <c r="H40" s="45">
        <f t="shared" si="4"/>
        <v>-41398750</v>
      </c>
      <c r="I40" s="45">
        <f t="shared" si="4"/>
        <v>-41013997</v>
      </c>
      <c r="J40" s="45">
        <f>+I40</f>
        <v>-41013997</v>
      </c>
      <c r="K40" s="45">
        <f t="shared" si="4"/>
        <v>-40347769</v>
      </c>
      <c r="L40" s="45">
        <f t="shared" si="4"/>
        <v>-41089091</v>
      </c>
      <c r="M40" s="45">
        <f t="shared" si="4"/>
        <v>-43453627</v>
      </c>
      <c r="N40" s="45">
        <f>+M40</f>
        <v>-43453627</v>
      </c>
      <c r="O40" s="45">
        <f t="shared" si="4"/>
        <v>-43083545</v>
      </c>
      <c r="P40" s="45">
        <f t="shared" si="4"/>
        <v>-44650494</v>
      </c>
      <c r="Q40" s="45">
        <f t="shared" si="4"/>
        <v>-46592628</v>
      </c>
      <c r="R40" s="45">
        <f>+Q40</f>
        <v>-46592628</v>
      </c>
      <c r="S40" s="45">
        <f t="shared" si="4"/>
        <v>-46277735</v>
      </c>
      <c r="T40" s="45">
        <f t="shared" si="4"/>
        <v>-47045800</v>
      </c>
      <c r="U40" s="45">
        <f t="shared" si="4"/>
        <v>-48824160</v>
      </c>
      <c r="V40" s="45">
        <f>+U40</f>
        <v>-48824160</v>
      </c>
      <c r="W40" s="45">
        <f>+V40</f>
        <v>-48824160</v>
      </c>
      <c r="X40" s="45">
        <f t="shared" si="4"/>
        <v>-10540064</v>
      </c>
      <c r="Y40" s="45">
        <f t="shared" si="4"/>
        <v>-38284096</v>
      </c>
      <c r="Z40" s="46">
        <f>+IF(X40&lt;&gt;0,+(Y40/X40)*100,0)</f>
        <v>363.22451172972006</v>
      </c>
      <c r="AA40" s="47">
        <f t="shared" si="4"/>
        <v>-10540064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-38650706</v>
      </c>
      <c r="J60">
        <v>-38650706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1398361</v>
      </c>
      <c r="D7" s="18"/>
      <c r="E7" s="19">
        <v>3715705</v>
      </c>
      <c r="F7" s="20">
        <v>3715705</v>
      </c>
      <c r="G7" s="20"/>
      <c r="H7" s="20"/>
      <c r="I7" s="20"/>
      <c r="J7" s="20"/>
      <c r="K7" s="20">
        <v>3113755</v>
      </c>
      <c r="L7" s="20">
        <v>295429</v>
      </c>
      <c r="M7" s="20">
        <v>4993</v>
      </c>
      <c r="N7" s="20">
        <v>3414177</v>
      </c>
      <c r="O7" s="20"/>
      <c r="P7" s="20">
        <v>253124</v>
      </c>
      <c r="Q7" s="20">
        <v>117215</v>
      </c>
      <c r="R7" s="20">
        <v>370339</v>
      </c>
      <c r="S7" s="20">
        <v>78938</v>
      </c>
      <c r="T7" s="20">
        <v>126834</v>
      </c>
      <c r="U7" s="20"/>
      <c r="V7" s="20">
        <v>205772</v>
      </c>
      <c r="W7" s="20">
        <v>3990288</v>
      </c>
      <c r="X7" s="20">
        <v>3715705</v>
      </c>
      <c r="Y7" s="20">
        <v>274583</v>
      </c>
      <c r="Z7" s="21">
        <v>7.3897954762286027</v>
      </c>
      <c r="AA7" s="22">
        <v>3715705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3243000</v>
      </c>
      <c r="D9" s="18"/>
      <c r="E9" s="19">
        <v>3149000</v>
      </c>
      <c r="F9" s="20">
        <v>3149000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3149000</v>
      </c>
      <c r="Y9" s="20">
        <v>-3149000</v>
      </c>
      <c r="Z9" s="21">
        <v>-100</v>
      </c>
      <c r="AA9" s="22">
        <v>3149000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-46136742</v>
      </c>
      <c r="F14" s="20">
        <v>-42393679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-42393679</v>
      </c>
      <c r="Y14" s="20">
        <v>42393679</v>
      </c>
      <c r="Z14" s="21">
        <v>-100</v>
      </c>
      <c r="AA14" s="22">
        <v>-42393679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4641361</v>
      </c>
      <c r="D17" s="26">
        <f>SUM(D6:D16)</f>
        <v>0</v>
      </c>
      <c r="E17" s="27">
        <f t="shared" si="0"/>
        <v>-39272037</v>
      </c>
      <c r="F17" s="28">
        <f t="shared" si="0"/>
        <v>-35528974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3113755</v>
      </c>
      <c r="L17" s="28">
        <f t="shared" si="0"/>
        <v>295429</v>
      </c>
      <c r="M17" s="28">
        <f t="shared" si="0"/>
        <v>4993</v>
      </c>
      <c r="N17" s="28">
        <f t="shared" si="0"/>
        <v>3414177</v>
      </c>
      <c r="O17" s="28">
        <f t="shared" si="0"/>
        <v>0</v>
      </c>
      <c r="P17" s="28">
        <f t="shared" si="0"/>
        <v>253124</v>
      </c>
      <c r="Q17" s="28">
        <f t="shared" si="0"/>
        <v>117215</v>
      </c>
      <c r="R17" s="28">
        <f t="shared" si="0"/>
        <v>370339</v>
      </c>
      <c r="S17" s="28">
        <f t="shared" si="0"/>
        <v>78938</v>
      </c>
      <c r="T17" s="28">
        <f t="shared" si="0"/>
        <v>126834</v>
      </c>
      <c r="U17" s="28">
        <f t="shared" si="0"/>
        <v>0</v>
      </c>
      <c r="V17" s="28">
        <f t="shared" si="0"/>
        <v>205772</v>
      </c>
      <c r="W17" s="28">
        <f t="shared" si="0"/>
        <v>3990288</v>
      </c>
      <c r="X17" s="28">
        <f t="shared" si="0"/>
        <v>-35528974</v>
      </c>
      <c r="Y17" s="28">
        <f t="shared" si="0"/>
        <v>39519262</v>
      </c>
      <c r="Z17" s="29">
        <f>+IF(X17&lt;&gt;0,+(Y17/X17)*100,0)</f>
        <v>-111.23108142666884</v>
      </c>
      <c r="AA17" s="30">
        <f>SUM(AA6:AA16)</f>
        <v>-35528974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-19780000</v>
      </c>
      <c r="F26" s="20">
        <v>-8855000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-8855000</v>
      </c>
      <c r="Y26" s="20">
        <v>8855000</v>
      </c>
      <c r="Z26" s="21">
        <v>-100</v>
      </c>
      <c r="AA26" s="22">
        <v>-8855000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-19780000</v>
      </c>
      <c r="F27" s="28">
        <f t="shared" si="1"/>
        <v>-8855000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-8855000</v>
      </c>
      <c r="Y27" s="28">
        <f t="shared" si="1"/>
        <v>8855000</v>
      </c>
      <c r="Z27" s="29">
        <f>+IF(X27&lt;&gt;0,+(Y27/X27)*100,0)</f>
        <v>-100</v>
      </c>
      <c r="AA27" s="30">
        <f>SUM(AA21:AA26)</f>
        <v>-8855000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4641361</v>
      </c>
      <c r="D38" s="32">
        <f>+D17+D27+D36</f>
        <v>0</v>
      </c>
      <c r="E38" s="33">
        <f t="shared" si="3"/>
        <v>-59052037</v>
      </c>
      <c r="F38" s="2">
        <f t="shared" si="3"/>
        <v>-44383974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3113755</v>
      </c>
      <c r="L38" s="2">
        <f t="shared" si="3"/>
        <v>295429</v>
      </c>
      <c r="M38" s="2">
        <f t="shared" si="3"/>
        <v>4993</v>
      </c>
      <c r="N38" s="2">
        <f t="shared" si="3"/>
        <v>3414177</v>
      </c>
      <c r="O38" s="2">
        <f t="shared" si="3"/>
        <v>0</v>
      </c>
      <c r="P38" s="2">
        <f t="shared" si="3"/>
        <v>253124</v>
      </c>
      <c r="Q38" s="2">
        <f t="shared" si="3"/>
        <v>117215</v>
      </c>
      <c r="R38" s="2">
        <f t="shared" si="3"/>
        <v>370339</v>
      </c>
      <c r="S38" s="2">
        <f t="shared" si="3"/>
        <v>78938</v>
      </c>
      <c r="T38" s="2">
        <f t="shared" si="3"/>
        <v>126834</v>
      </c>
      <c r="U38" s="2">
        <f t="shared" si="3"/>
        <v>0</v>
      </c>
      <c r="V38" s="2">
        <f t="shared" si="3"/>
        <v>205772</v>
      </c>
      <c r="W38" s="2">
        <f t="shared" si="3"/>
        <v>3990288</v>
      </c>
      <c r="X38" s="2">
        <f t="shared" si="3"/>
        <v>-44383974</v>
      </c>
      <c r="Y38" s="2">
        <f t="shared" si="3"/>
        <v>48374262</v>
      </c>
      <c r="Z38" s="34">
        <f>+IF(X38&lt;&gt;0,+(Y38/X38)*100,0)</f>
        <v>-108.99038017641232</v>
      </c>
      <c r="AA38" s="35">
        <f>+AA17+AA27+AA36</f>
        <v>-44383974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3113755</v>
      </c>
      <c r="M39" s="2">
        <f>+L40+M60</f>
        <v>3409184</v>
      </c>
      <c r="N39" s="2">
        <f>+K39</f>
        <v>0</v>
      </c>
      <c r="O39" s="2">
        <f>+M40+O60</f>
        <v>3414177</v>
      </c>
      <c r="P39" s="2">
        <f>+O40+P60</f>
        <v>3414177</v>
      </c>
      <c r="Q39" s="2">
        <f>+P40+Q60</f>
        <v>3667301</v>
      </c>
      <c r="R39" s="2">
        <f>+O39</f>
        <v>3414177</v>
      </c>
      <c r="S39" s="2">
        <f>+Q40+S60</f>
        <v>3784516</v>
      </c>
      <c r="T39" s="2">
        <f>+S40+T60</f>
        <v>3863454</v>
      </c>
      <c r="U39" s="2">
        <f>+T40+U60</f>
        <v>3990288</v>
      </c>
      <c r="V39" s="2">
        <f>+S39</f>
        <v>3784516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4641361</v>
      </c>
      <c r="D40" s="43">
        <f t="shared" ref="D40:AA40" si="4">+D38+D39</f>
        <v>0</v>
      </c>
      <c r="E40" s="44">
        <f t="shared" si="4"/>
        <v>-59052037</v>
      </c>
      <c r="F40" s="45">
        <f t="shared" si="4"/>
        <v>-44383974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3113755</v>
      </c>
      <c r="L40" s="45">
        <f t="shared" si="4"/>
        <v>3409184</v>
      </c>
      <c r="M40" s="45">
        <f t="shared" si="4"/>
        <v>3414177</v>
      </c>
      <c r="N40" s="45">
        <f>+M40</f>
        <v>3414177</v>
      </c>
      <c r="O40" s="45">
        <f t="shared" si="4"/>
        <v>3414177</v>
      </c>
      <c r="P40" s="45">
        <f t="shared" si="4"/>
        <v>3667301</v>
      </c>
      <c r="Q40" s="45">
        <f t="shared" si="4"/>
        <v>3784516</v>
      </c>
      <c r="R40" s="45">
        <f>+Q40</f>
        <v>3784516</v>
      </c>
      <c r="S40" s="45">
        <f t="shared" si="4"/>
        <v>3863454</v>
      </c>
      <c r="T40" s="45">
        <f t="shared" si="4"/>
        <v>3990288</v>
      </c>
      <c r="U40" s="45">
        <f t="shared" si="4"/>
        <v>3990288</v>
      </c>
      <c r="V40" s="45">
        <f>+U40</f>
        <v>3990288</v>
      </c>
      <c r="W40" s="45">
        <f>+V40</f>
        <v>3990288</v>
      </c>
      <c r="X40" s="45">
        <f t="shared" si="4"/>
        <v>-44383974</v>
      </c>
      <c r="Y40" s="45">
        <f t="shared" si="4"/>
        <v>48374262</v>
      </c>
      <c r="Z40" s="46">
        <f>+IF(X40&lt;&gt;0,+(Y40/X40)*100,0)</f>
        <v>-108.99038017641232</v>
      </c>
      <c r="AA40" s="47">
        <f t="shared" si="4"/>
        <v>-44383974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85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83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84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1FB60C2-96BA-4CE0-965E-98DF3E6A5AFD}"/>
</file>

<file path=customXml/itemProps2.xml><?xml version="1.0" encoding="utf-8"?>
<ds:datastoreItem xmlns:ds="http://schemas.openxmlformats.org/officeDocument/2006/customXml" ds:itemID="{6563E69E-73A7-470F-AAE8-A4647E6335F1}"/>
</file>

<file path=customXml/itemProps3.xml><?xml version="1.0" encoding="utf-8"?>
<ds:datastoreItem xmlns:ds="http://schemas.openxmlformats.org/officeDocument/2006/customXml" ds:itemID="{AF9C00F7-FF2B-41CD-B9C2-D9E4399BB9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Summary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2025-08-28T08:58:06Z</dcterms:created>
  <dcterms:modified xsi:type="dcterms:W3CDTF">2025-08-28T09:00:32Z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